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emeline.etienne\Box\24_Conseil_Affaires\57MA_Metz\57MA109078 PJ Metz Passation marché MMT\05. DCE\1 I\DCE Vf\"/>
    </mc:Choice>
  </mc:AlternateContent>
  <xr:revisionPtr revIDLastSave="0" documentId="13_ncr:1_{0E65293D-1DA7-4321-9CA3-0A057E75FE7E}" xr6:coauthVersionLast="36" xr6:coauthVersionMax="47" xr10:uidLastSave="{00000000-0000-0000-0000-000000000000}"/>
  <bookViews>
    <workbookView xWindow="0" yWindow="0" windowWidth="23040" windowHeight="8865" activeTab="2" xr2:uid="{00000000-000D-0000-FFFF-FFFF00000000}"/>
  </bookViews>
  <sheets>
    <sheet name="1-BPU TAUX" sheetId="1" r:id="rId1"/>
    <sheet name="2-BPU COEFFICIENTS" sheetId="2" r:id="rId2"/>
    <sheet name="3-BPU PRISE EN CHARGE" sheetId="5" r:id="rId3"/>
    <sheet name="4-DQE"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xlnm._FilterDatabase" localSheetId="2" hidden="1">'3-BPU PRISE EN CHARGE'!$B$17:$C$17</definedName>
    <definedName name="a" localSheetId="1">#REF!</definedName>
    <definedName name="a" localSheetId="2">#REF!</definedName>
    <definedName name="a">#REF!</definedName>
    <definedName name="aa" localSheetId="1">#REF!</definedName>
    <definedName name="aa" localSheetId="2">#REF!</definedName>
    <definedName name="aa">#REF!</definedName>
    <definedName name="ACacher" localSheetId="1">#REF!</definedName>
    <definedName name="ACacher" localSheetId="2">#REF!</definedName>
    <definedName name="ACacher">#REF!</definedName>
    <definedName name="acc" localSheetId="1">#REF!</definedName>
    <definedName name="acc" localSheetId="2">#REF!</definedName>
    <definedName name="acc">#REF!</definedName>
    <definedName name="AlsaceMoselle" localSheetId="1">#REF!</definedName>
    <definedName name="AlsaceMoselle" localSheetId="2">#REF!</definedName>
    <definedName name="AlsaceMoselle">#REF!</definedName>
    <definedName name="Ascenseur.et.monte.charge" localSheetId="1">#REF!</definedName>
    <definedName name="Ascenseur.et.monte.charge" localSheetId="2">#REF!</definedName>
    <definedName name="Ascenseur.et.monte.charge">#REF!</definedName>
    <definedName name="b">#REF!</definedName>
    <definedName name="base" localSheetId="1">#REF!</definedName>
    <definedName name="base" localSheetId="2">#REF!</definedName>
    <definedName name="base">#REF!</definedName>
    <definedName name="_xlnm.Database" localSheetId="1">#REF!</definedName>
    <definedName name="_xlnm.Database" localSheetId="2">#REF!</definedName>
    <definedName name="_xlnm.Database">#REF!</definedName>
    <definedName name="base_mat">[1]MO!$A$2:$A$183</definedName>
    <definedName name="Bâtiment" localSheetId="1">#REF!</definedName>
    <definedName name="Bâtiment" localSheetId="2">#REF!</definedName>
    <definedName name="Bâtiment">#REF!</definedName>
    <definedName name="BILAN" localSheetId="1">#REF!</definedName>
    <definedName name="BILAN" localSheetId="2">#REF!</definedName>
    <definedName name="BILAN">#REF!</definedName>
    <definedName name="CA" localSheetId="0">#REF!</definedName>
    <definedName name="CA" localSheetId="1">#REF!</definedName>
    <definedName name="CA" localSheetId="2">#REF!</definedName>
    <definedName name="CA">#REF!</definedName>
    <definedName name="CA_" localSheetId="2">#REF!</definedName>
    <definedName name="CA_">#REF!</definedName>
    <definedName name="CCF" localSheetId="1">#REF!</definedName>
    <definedName name="CCF" localSheetId="2">#REF!</definedName>
    <definedName name="CCF">#REF!</definedName>
    <definedName name="Centrale.Incendie" localSheetId="1">#REF!</definedName>
    <definedName name="Centrale.Incendie" localSheetId="2">#REF!</definedName>
    <definedName name="Centrale.Incendie">#REF!</definedName>
    <definedName name="Centre" localSheetId="1">#REF!</definedName>
    <definedName name="Centre" localSheetId="2">#REF!</definedName>
    <definedName name="Centre">#REF!</definedName>
    <definedName name="Chauffage" localSheetId="1">#REF!</definedName>
    <definedName name="Chauffage" localSheetId="2">#REF!</definedName>
    <definedName name="Chauffage">#REF!</definedName>
    <definedName name="Climatisation" localSheetId="1">#REF!</definedName>
    <definedName name="Climatisation" localSheetId="2">#REF!</definedName>
    <definedName name="Climatisation">#REF!</definedName>
    <definedName name="code">[2]Feuil1!$A$1:$A$5</definedName>
    <definedName name="comm" localSheetId="1">#REF!</definedName>
    <definedName name="comm" localSheetId="2">#REF!</definedName>
    <definedName name="comm">#REF!</definedName>
    <definedName name="Commentaire" localSheetId="1">#REF!</definedName>
    <definedName name="Commentaire" localSheetId="2">#REF!</definedName>
    <definedName name="Commentaire">#REF!</definedName>
    <definedName name="Comptage" localSheetId="1">#REF!</definedName>
    <definedName name="Comptage" localSheetId="2">#REF!</definedName>
    <definedName name="Comptage">#REF!</definedName>
    <definedName name="CON" localSheetId="1">#REF!</definedName>
    <definedName name="CON" localSheetId="2">#REF!</definedName>
    <definedName name="CON">#REF!</definedName>
    <definedName name="Contrôle.accès" localSheetId="1">#REF!</definedName>
    <definedName name="Contrôle.accès" localSheetId="2">#REF!</definedName>
    <definedName name="Contrôle.accès">#REF!</definedName>
    <definedName name="Cout_Homme_BV" localSheetId="1">#REF!</definedName>
    <definedName name="Cout_Homme_BV" localSheetId="2">#REF!</definedName>
    <definedName name="Cout_Homme_BV">#REF!</definedName>
    <definedName name="CP" localSheetId="1">#REF!</definedName>
    <definedName name="CP" localSheetId="2">#REF!</definedName>
    <definedName name="CP">#REF!</definedName>
    <definedName name="CUMUL" localSheetId="1">#REF!</definedName>
    <definedName name="CUMUL" localSheetId="2">#REF!</definedName>
    <definedName name="CUMUL">#REF!</definedName>
    <definedName name="cv" localSheetId="1">#REF!</definedName>
    <definedName name="cv" localSheetId="2">#REF!</definedName>
    <definedName name="cv">#REF!</definedName>
    <definedName name="CVC" localSheetId="1">#REF!</definedName>
    <definedName name="CVC" localSheetId="2">#REF!</definedName>
    <definedName name="CVC">#REF!</definedName>
    <definedName name="D" localSheetId="1">#REF!</definedName>
    <definedName name="D" localSheetId="2">#REF!</definedName>
    <definedName name="D">#REF!</definedName>
    <definedName name="Détection.incendie" localSheetId="1">#REF!</definedName>
    <definedName name="Détection.incendie" localSheetId="2">#REF!</definedName>
    <definedName name="Détection.incendie">#REF!</definedName>
    <definedName name="DIJ_VINDECY" localSheetId="1">#REF!</definedName>
    <definedName name="DIJ_VINDECY" localSheetId="2">#REF!</definedName>
    <definedName name="DIJ_VINDECY">#REF!</definedName>
    <definedName name="Dn_Evac" localSheetId="1">#REF!</definedName>
    <definedName name="Dn_Evac" localSheetId="2">#REF!</definedName>
    <definedName name="Dn_Evac">#REF!</definedName>
    <definedName name="Dn_Pression" localSheetId="1">#REF!</definedName>
    <definedName name="Dn_Pression" localSheetId="2">#REF!</definedName>
    <definedName name="Dn_Pression">#REF!</definedName>
    <definedName name="Domaines" localSheetId="1">#REF!</definedName>
    <definedName name="Domaines" localSheetId="2">#REF!</definedName>
    <definedName name="Domaines">#REF!</definedName>
    <definedName name="DPR" localSheetId="1">#REF!</definedName>
    <definedName name="DPR" localSheetId="2">#REF!</definedName>
    <definedName name="DPR">#REF!</definedName>
    <definedName name="ELEC" localSheetId="1">#REF!</definedName>
    <definedName name="ELEC" localSheetId="2">#REF!</definedName>
    <definedName name="ELEC">#REF!</definedName>
    <definedName name="Electricité" localSheetId="1">#REF!</definedName>
    <definedName name="Electricité" localSheetId="2">#REF!</definedName>
    <definedName name="Electricité">#REF!</definedName>
    <definedName name="Electricité.courant.fort" localSheetId="1">#REF!</definedName>
    <definedName name="Electricité.courant.fort" localSheetId="2">#REF!</definedName>
    <definedName name="Electricité.courant.fort">#REF!</definedName>
    <definedName name="Entretien.Extérieur" localSheetId="1">#REF!</definedName>
    <definedName name="Entretien.Extérieur" localSheetId="2">#REF!</definedName>
    <definedName name="Entretien.Extérieur">#REF!</definedName>
    <definedName name="Entretien.Installations.Mécaniques.et.Electriques" localSheetId="1">#REF!</definedName>
    <definedName name="Entretien.Installations.Mécaniques.et.Electriques" localSheetId="2">#REF!</definedName>
    <definedName name="Entretien.Installations.Mécaniques.et.Electriques">#REF!</definedName>
    <definedName name="Equipements.Incendie" localSheetId="1">#REF!</definedName>
    <definedName name="Equipements.Incendie" localSheetId="2">#REF!</definedName>
    <definedName name="Equipements.Incendie">#REF!</definedName>
    <definedName name="Espaces.Verts" localSheetId="1">#REF!</definedName>
    <definedName name="Espaces.Verts" localSheetId="2">#REF!</definedName>
    <definedName name="Espaces.Verts">#REF!</definedName>
    <definedName name="Est" localSheetId="1">#REF!</definedName>
    <definedName name="Est" localSheetId="2">#REF!</definedName>
    <definedName name="Est">#REF!</definedName>
    <definedName name="ETSDPGF" localSheetId="1">#REF!</definedName>
    <definedName name="ETSDPGF" localSheetId="2">'[3]I-DPGF Prestations'!#REF!</definedName>
    <definedName name="ETSDPGF">'[3]I-DPGF Prestations'!#REF!</definedName>
    <definedName name="Excel_BuiltIn_Print_Area_1" localSheetId="1">#REF!</definedName>
    <definedName name="Excel_BuiltIn_Print_Area_1" localSheetId="2">#REF!</definedName>
    <definedName name="Excel_BuiltIn_Print_Area_1">#REF!</definedName>
    <definedName name="Excel_BuiltIn_Print_Titles_1" localSheetId="1">#REF!</definedName>
    <definedName name="Excel_BuiltIn_Print_Titles_1" localSheetId="2">#REF!</definedName>
    <definedName name="Excel_BuiltIn_Print_Titles_1">#REF!</definedName>
    <definedName name="Extincteurs" localSheetId="1">#REF!</definedName>
    <definedName name="Extincteurs" localSheetId="2">#REF!</definedName>
    <definedName name="Extincteurs">#REF!</definedName>
    <definedName name="FF" localSheetId="1">#REF!</definedName>
    <definedName name="FF" localSheetId="2">#REF!</definedName>
    <definedName name="FF">#REF!</definedName>
    <definedName name="GCManche" localSheetId="1">#REF!</definedName>
    <definedName name="GCManche" localSheetId="2">#REF!</definedName>
    <definedName name="GCManche">#REF!</definedName>
    <definedName name="gdf" localSheetId="1">#REF!</definedName>
    <definedName name="gdf" localSheetId="2">#REF!</definedName>
    <definedName name="gdf">#REF!</definedName>
    <definedName name="GPS" localSheetId="1">#REF!</definedName>
    <definedName name="GPS" localSheetId="2">#REF!</definedName>
    <definedName name="GPS">#REF!</definedName>
    <definedName name="GrilleFiltre" localSheetId="1">#REF!</definedName>
    <definedName name="GrilleFiltre" localSheetId="2">#REF!</definedName>
    <definedName name="GrilleFiltre">#REF!</definedName>
    <definedName name="GrilleSaisie" localSheetId="1">#REF!</definedName>
    <definedName name="GrilleSaisie" localSheetId="2">#REF!</definedName>
    <definedName name="GrilleSaisie">#REF!</definedName>
    <definedName name="Groupes.électrogènes" localSheetId="1">#REF!</definedName>
    <definedName name="Groupes.électrogènes" localSheetId="2">#REF!</definedName>
    <definedName name="Groupes.électrogènes">#REF!</definedName>
    <definedName name="GRT" localSheetId="1">#REF!</definedName>
    <definedName name="GRT" localSheetId="2">#REF!</definedName>
    <definedName name="GRT">#REF!</definedName>
    <definedName name="heures.productives" localSheetId="1">#REF!</definedName>
    <definedName name="heures.productives" localSheetId="2">#REF!</definedName>
    <definedName name="heures.productives">#REF!</definedName>
    <definedName name="Hypothèse_d_Audit_sites_à_risque" localSheetId="1">#REF!</definedName>
    <definedName name="Hypothèse_d_Audit_sites_à_risque" localSheetId="2">#REF!</definedName>
    <definedName name="Hypothèse_d_Audit_sites_à_risque">#REF!</definedName>
    <definedName name="IDF" localSheetId="1">#REF!</definedName>
    <definedName name="IDF" localSheetId="2">#REF!</definedName>
    <definedName name="IDF">#REF!</definedName>
    <definedName name="IledeFrance" localSheetId="1">#REF!</definedName>
    <definedName name="IledeFrance" localSheetId="2">#REF!</definedName>
    <definedName name="IledeFrance">#REF!</definedName>
    <definedName name="_xlnm.Print_Titles" localSheetId="2">'3-BPU PRISE EN CHARGE'!$17:$17</definedName>
    <definedName name="Infl" localSheetId="1">#REF!</definedName>
    <definedName name="Infl" localSheetId="2">#REF!</definedName>
    <definedName name="Infl">#REF!</definedName>
    <definedName name="Infl_Energie" localSheetId="1">#REF!</definedName>
    <definedName name="Infl_Energie" localSheetId="2">#REF!</definedName>
    <definedName name="Infl_Energie">#REF!</definedName>
    <definedName name="Inflation" localSheetId="1">#REF!</definedName>
    <definedName name="Inflation" localSheetId="2">#REF!</definedName>
    <definedName name="Inflation">#REF!</definedName>
    <definedName name="Installation" localSheetId="1">#REF!</definedName>
    <definedName name="Installation" localSheetId="2">#REF!</definedName>
    <definedName name="Installation">#REF!</definedName>
    <definedName name="inventaire" localSheetId="1">#REF!</definedName>
    <definedName name="inventaire" localSheetId="2">#REF!</definedName>
    <definedName name="inventaire">#REF!</definedName>
    <definedName name="juil">'[4]FTGDFDIJON 03'!$A$2</definedName>
    <definedName name="juill">'[4]FTGDFDIJON 03'!$A$2</definedName>
    <definedName name="JUILLET.89" localSheetId="1">#REF!</definedName>
    <definedName name="JUILLET.89" localSheetId="2">#REF!</definedName>
    <definedName name="JUILLET.89">#REF!</definedName>
    <definedName name="LAL" localSheetId="1">#REF!</definedName>
    <definedName name="LAL" localSheetId="2">#REF!</definedName>
    <definedName name="LAL">#REF!</definedName>
    <definedName name="LAT" localSheetId="1">#REF!</definedName>
    <definedName name="LAT" localSheetId="2">#REF!</definedName>
    <definedName name="LAT">#REF!</definedName>
    <definedName name="ldgs" localSheetId="1">#REF!</definedName>
    <definedName name="ldgs" localSheetId="2">#REF!</definedName>
    <definedName name="ldgs">#REF!</definedName>
    <definedName name="ldps" localSheetId="1">#REF!</definedName>
    <definedName name="ldps" localSheetId="2">#REF!</definedName>
    <definedName name="ldps">#REF!</definedName>
    <definedName name="Légionelle" localSheetId="1">#REF!</definedName>
    <definedName name="Légionelle" localSheetId="2">#REF!</definedName>
    <definedName name="Légionelle">#REF!</definedName>
    <definedName name="Légionnelloses.et.traitement.des.eaux" localSheetId="1">#REF!</definedName>
    <definedName name="Légionnelloses.et.traitement.des.eaux" localSheetId="2">#REF!</definedName>
    <definedName name="Légionnelloses.et.traitement.des.eaux">#REF!</definedName>
    <definedName name="LesDn" localSheetId="1">#REF!</definedName>
    <definedName name="LesDn" localSheetId="2">#REF!</definedName>
    <definedName name="LesDn">#REF!</definedName>
    <definedName name="LesTuyaux" localSheetId="1">#REF!</definedName>
    <definedName name="LesTuyaux" localSheetId="2">#REF!</definedName>
    <definedName name="LesTuyaux">#REF!</definedName>
    <definedName name="LesUnites" localSheetId="1">#REF!</definedName>
    <definedName name="LesUnites" localSheetId="2">#REF!</definedName>
    <definedName name="LesUnites">#REF!</definedName>
    <definedName name="Levage" localSheetId="1">#REF!</definedName>
    <definedName name="Levage" localSheetId="2">#REF!</definedName>
    <definedName name="Levage">#REF!</definedName>
    <definedName name="LINO" localSheetId="1">#REF!</definedName>
    <definedName name="LINO" localSheetId="2">#REF!</definedName>
    <definedName name="LINO">#REF!</definedName>
    <definedName name="LIO" localSheetId="1">#REF!</definedName>
    <definedName name="LIO" localSheetId="2">#REF!</definedName>
    <definedName name="LIO">#REF!</definedName>
    <definedName name="Liste_Code_Site_2013">[5]Donnee_Tech!$A$3:$A$122</definedName>
    <definedName name="liste_fiche_mat">'[6]Liste fiche entretien'!$A$1:$B$187</definedName>
    <definedName name="Liste3">[7]Feuil1!$D$2:$D$5</definedName>
    <definedName name="Liste35">'[7]Base de données sites'!$A$2:$A$4</definedName>
    <definedName name="ListeETS">'[8]Liste Ets'!$A$125:$A$243</definedName>
    <definedName name="Listemateriel" localSheetId="1">#REF!</definedName>
    <definedName name="Listemateriel" localSheetId="2">#REF!</definedName>
    <definedName name="Listemateriel">#REF!</definedName>
    <definedName name="LOCAPROP" localSheetId="2">'3-BPU PRISE EN CHARGE'!#REF!</definedName>
    <definedName name="LOCAPROP">#REF!</definedName>
    <definedName name="locataire_propri" localSheetId="2">'3-BPU PRISE EN CHARGE'!#REF!</definedName>
    <definedName name="locataire_propri">#REF!</definedName>
    <definedName name="M.O" localSheetId="1">#REF!</definedName>
    <definedName name="M.O" localSheetId="2">#REF!</definedName>
    <definedName name="M.O">#REF!</definedName>
    <definedName name="Maintenance.Multi.Technique.hors.sécurité.sûreté" localSheetId="1">#REF!</definedName>
    <definedName name="Maintenance.Multi.Technique.hors.sécurité.sûreté" localSheetId="2">#REF!</definedName>
    <definedName name="Maintenance.Multi.Technique.hors.sécurité.sûreté">#REF!</definedName>
    <definedName name="MancheMN" localSheetId="1">#REF!</definedName>
    <definedName name="MancheMN" localSheetId="2">#REF!</definedName>
    <definedName name="MancheMN">#REF!</definedName>
    <definedName name="Méditerranée" localSheetId="1">#REF!</definedName>
    <definedName name="Méditerranée" localSheetId="2">#REF!</definedName>
    <definedName name="Méditerranée">#REF!</definedName>
    <definedName name="mo" localSheetId="1">#REF!</definedName>
    <definedName name="mo" localSheetId="2">#REF!</definedName>
    <definedName name="mo">#REF!</definedName>
    <definedName name="MOGLO" localSheetId="1">#REF!</definedName>
    <definedName name="MOGLO" localSheetId="2">#REF!</definedName>
    <definedName name="MOGLO">#REF!</definedName>
    <definedName name="MOIS" localSheetId="1">#REF!</definedName>
    <definedName name="MOIS" localSheetId="2">#REF!</definedName>
    <definedName name="MOIS">#REF!</definedName>
    <definedName name="MOY" localSheetId="1">#REF!</definedName>
    <definedName name="MOY" localSheetId="2">#REF!</definedName>
    <definedName name="MOY">#REF!</definedName>
    <definedName name="Nettoyage" localSheetId="1">#REF!</definedName>
    <definedName name="Nettoyage" localSheetId="2">#REF!</definedName>
    <definedName name="Nettoyage">#REF!</definedName>
    <definedName name="Nettoyage.Extérieur" localSheetId="1">#REF!</definedName>
    <definedName name="Nettoyage.Extérieur" localSheetId="2">#REF!</definedName>
    <definedName name="Nettoyage.Extérieur">#REF!</definedName>
    <definedName name="Nettoyage.Intérieur" localSheetId="1">#REF!</definedName>
    <definedName name="Nettoyage.Intérieur" localSheetId="2">#REF!</definedName>
    <definedName name="Nettoyage.Intérieur">#REF!</definedName>
    <definedName name="Noetude" localSheetId="1">#REF!</definedName>
    <definedName name="Noetude" localSheetId="2">#REF!</definedName>
    <definedName name="Noetude">#REF!</definedName>
    <definedName name="NordEst" localSheetId="1">#REF!</definedName>
    <definedName name="NordEst" localSheetId="2">#REF!</definedName>
    <definedName name="NordEst">#REF!</definedName>
    <definedName name="Onduleurs" localSheetId="1">#REF!</definedName>
    <definedName name="Onduleurs" localSheetId="2">#REF!</definedName>
    <definedName name="Onduleurs">#REF!</definedName>
    <definedName name="OU" localSheetId="1">#REF!</definedName>
    <definedName name="OU" localSheetId="2">#REF!</definedName>
    <definedName name="OU">#REF!</definedName>
    <definedName name="Ouest" localSheetId="1">#REF!</definedName>
    <definedName name="Ouest" localSheetId="2">#REF!</definedName>
    <definedName name="Ouest">#REF!</definedName>
    <definedName name="OUI_NON">'[9]Appareils Frigo DCA'!$P$2:$P$3</definedName>
    <definedName name="Ouvertures.Automatiques" localSheetId="1">#REF!</definedName>
    <definedName name="Ouvertures.Automatiques" localSheetId="2">#REF!</definedName>
    <definedName name="Ouvertures.Automatiques">#REF!</definedName>
    <definedName name="Ouvertures.manuelles" localSheetId="1">#REF!</definedName>
    <definedName name="Ouvertures.manuelles" localSheetId="2">#REF!</definedName>
    <definedName name="Ouvertures.manuelles">#REF!</definedName>
    <definedName name="paul" localSheetId="1">#REF!</definedName>
    <definedName name="paul" localSheetId="2">#REF!</definedName>
    <definedName name="paul">#REF!</definedName>
    <definedName name="PB" localSheetId="1">#REF!</definedName>
    <definedName name="PB" localSheetId="2">#REF!</definedName>
    <definedName name="PB">#REF!</definedName>
    <definedName name="PE" localSheetId="1">#REF!</definedName>
    <definedName name="PE" localSheetId="2">#REF!</definedName>
    <definedName name="PE">#REF!</definedName>
    <definedName name="Petit.entretien" localSheetId="1">#REF!</definedName>
    <definedName name="Petit.entretien" localSheetId="2">#REF!</definedName>
    <definedName name="Petit.entretien">#REF!</definedName>
    <definedName name="PFL" localSheetId="1">#REF!</definedName>
    <definedName name="PFL" localSheetId="2">#REF!</definedName>
    <definedName name="PFL">#REF!</definedName>
    <definedName name="PI" localSheetId="1">#REF!</definedName>
    <definedName name="PI" localSheetId="2">#REF!</definedName>
    <definedName name="PI">#REF!</definedName>
    <definedName name="Plan_de_masse" localSheetId="1">#REF!</definedName>
    <definedName name="Plan_de_masse" localSheetId="2">#REF!</definedName>
    <definedName name="Plan_de_masse">#REF!</definedName>
    <definedName name="Plomberie" localSheetId="1">#REF!</definedName>
    <definedName name="Plomberie" localSheetId="2">#REF!</definedName>
    <definedName name="Plomberie">#REF!</definedName>
    <definedName name="POCA" localSheetId="2">'3-BPU PRISE EN CHARGE'!#REF!</definedName>
    <definedName name="POCA">'[10]4-PHASE PRISE EN CHARGE'!#REF!</definedName>
    <definedName name="Pont.roulant.pont.de.levage" localSheetId="2">#REF!</definedName>
    <definedName name="Pont.roulant.pont.de.levage">#REF!</definedName>
    <definedName name="Portes.portails.barrières.Sans.automatisme" localSheetId="1">#REF!</definedName>
    <definedName name="Portes.portails.barrières.Sans.automatisme" localSheetId="2">#REF!</definedName>
    <definedName name="Portes.portails.barrières.Sans.automatisme">#REF!</definedName>
    <definedName name="Portes.portails.et.barrières.automatiques" localSheetId="1">#REF!</definedName>
    <definedName name="Portes.portails.et.barrières.automatiques" localSheetId="2">#REF!</definedName>
    <definedName name="Portes.portails.et.barrières.automatiques">#REF!</definedName>
    <definedName name="pression_gaz">[11]D57555X02!$B$1</definedName>
    <definedName name="PRO_CS_0103AT1_P5" localSheetId="1">#REF!</definedName>
    <definedName name="PRO_CS_0103AT1_P5" localSheetId="2">#REF!</definedName>
    <definedName name="PRO_CS_0103AT1_P5">#REF!</definedName>
    <definedName name="pronet" localSheetId="1">#REF!</definedName>
    <definedName name="pronet" localSheetId="2">#REF!</definedName>
    <definedName name="pronet">#REF!</definedName>
    <definedName name="prov" localSheetId="1">#REF!</definedName>
    <definedName name="prov" localSheetId="2">#REF!</definedName>
    <definedName name="prov">#REF!</definedName>
    <definedName name="REAL" localSheetId="1">#REF!</definedName>
    <definedName name="REAL" localSheetId="2">#REF!</definedName>
    <definedName name="REAL">#REF!</definedName>
    <definedName name="Régions" localSheetId="1">#REF!</definedName>
    <definedName name="Régions" localSheetId="2">#REF!</definedName>
    <definedName name="Régions">#REF!</definedName>
    <definedName name="Relampage" localSheetId="1">#REF!</definedName>
    <definedName name="Relampage" localSheetId="2">#REF!</definedName>
    <definedName name="Relampage">#REF!</definedName>
    <definedName name="remise" localSheetId="1">#REF!</definedName>
    <definedName name="remise" localSheetId="2">#REF!</definedName>
    <definedName name="remise">#REF!</definedName>
    <definedName name="Réparation.VRD" localSheetId="1">#REF!</definedName>
    <definedName name="Réparation.VRD" localSheetId="2">#REF!</definedName>
    <definedName name="Réparation.VRD">#REF!</definedName>
    <definedName name="Resume" localSheetId="1">#REF!</definedName>
    <definedName name="Resume" localSheetId="2">#REF!</definedName>
    <definedName name="Resume">#REF!</definedName>
    <definedName name="S">'[12]Décomposition du Prix'!$O$34</definedName>
    <definedName name="Saisie_Poste1" localSheetId="1">#REF!,#REF!,#REF!,#REF!,#REF!,#REF!,#REF!,#REF!,#REF!,#REF!,#REF!,#REF!,#REF!</definedName>
    <definedName name="Saisie_Poste1" localSheetId="2">#REF!,#REF!,#REF!,#REF!,#REF!,#REF!,#REF!,#REF!,#REF!,#REF!,#REF!,#REF!,#REF!</definedName>
    <definedName name="Saisie_Poste1">#REF!,#REF!,#REF!,#REF!,#REF!,#REF!,#REF!,#REF!,#REF!,#REF!,#REF!,#REF!,#REF!</definedName>
    <definedName name="SDF" localSheetId="1">#REF!</definedName>
    <definedName name="SDF" localSheetId="2">#REF!</definedName>
    <definedName name="SDF">#REF!</definedName>
    <definedName name="Sécurité" localSheetId="1">#REF!</definedName>
    <definedName name="Sécurité" localSheetId="2">#REF!</definedName>
    <definedName name="Sécurité">#REF!</definedName>
    <definedName name="Sécurité." localSheetId="1">#REF!</definedName>
    <definedName name="Sécurité." localSheetId="2">#REF!</definedName>
    <definedName name="Sécurité.">#REF!</definedName>
    <definedName name="Sécurité.incendie" localSheetId="1">#REF!</definedName>
    <definedName name="Sécurité.incendie" localSheetId="2">#REF!</definedName>
    <definedName name="Sécurité.incendie">#REF!</definedName>
    <definedName name="Sécurité.Sûreté" localSheetId="1">#REF!</definedName>
    <definedName name="Sécurité.Sûreté" localSheetId="2">#REF!</definedName>
    <definedName name="Sécurité.Sûreté">#REF!</definedName>
    <definedName name="ST" localSheetId="1">#REF!</definedName>
    <definedName name="ST" localSheetId="2">#REF!</definedName>
    <definedName name="ST">#REF!</definedName>
    <definedName name="SudEst" localSheetId="1">#REF!</definedName>
    <definedName name="SudEst" localSheetId="2">#REF!</definedName>
    <definedName name="SudEst">#REF!</definedName>
    <definedName name="SudOuest" localSheetId="1">#REF!</definedName>
    <definedName name="SudOuest" localSheetId="2">#REF!</definedName>
    <definedName name="SudOuest">#REF!</definedName>
    <definedName name="Sûreté" localSheetId="1">#REF!</definedName>
    <definedName name="Sûreté" localSheetId="2">#REF!</definedName>
    <definedName name="Sûreté">#REF!</definedName>
    <definedName name="TABLEAU_JAUNE" localSheetId="1">#REF!</definedName>
    <definedName name="TABLEAU_JAUNE" localSheetId="2">#REF!</definedName>
    <definedName name="TABLEAU_JAUNE">#REF!</definedName>
    <definedName name="TABLEAU_N__1" localSheetId="1">#REF!</definedName>
    <definedName name="TABLEAU_N__1" localSheetId="2">#REF!</definedName>
    <definedName name="TABLEAU_N__1">#REF!</definedName>
    <definedName name="TABLEAU_N__2" localSheetId="1">#REF!</definedName>
    <definedName name="TABLEAU_N__2" localSheetId="2">#REF!</definedName>
    <definedName name="TABLEAU_N__2">#REF!</definedName>
    <definedName name="TABLEAU_N__3" localSheetId="1">#REF!</definedName>
    <definedName name="TABLEAU_N__3" localSheetId="2">#REF!</definedName>
    <definedName name="TABLEAU_N__3">#REF!</definedName>
    <definedName name="TABLEAU_N__4" localSheetId="1">#REF!</definedName>
    <definedName name="TABLEAU_N__4" localSheetId="2">#REF!</definedName>
    <definedName name="TABLEAU_N__4">#REF!</definedName>
    <definedName name="TABLEAU_N__5" localSheetId="1">#REF!</definedName>
    <definedName name="TABLEAU_N__5" localSheetId="2">#REF!</definedName>
    <definedName name="TABLEAU_N__5">#REF!</definedName>
    <definedName name="Tableau_toutes_énergie" localSheetId="1">#REF!</definedName>
    <definedName name="Tableau_toutes_énergie" localSheetId="2">#REF!</definedName>
    <definedName name="Tableau_toutes_énergie">#REF!</definedName>
    <definedName name="TABLEAU_VERT" localSheetId="1">#REF!</definedName>
    <definedName name="TABLEAU_VERT" localSheetId="2">#REF!</definedName>
    <definedName name="TABLEAU_VERT">#REF!</definedName>
    <definedName name="TitrePartielMMN" localSheetId="1">'[13]Codes Sites - EGD'!#REF!</definedName>
    <definedName name="TitrePartielMMN" localSheetId="2">'[13]Codes Sites - EGD'!#REF!</definedName>
    <definedName name="TitrePartielMMN">'[13]Codes Sites - EGD'!#REF!</definedName>
    <definedName name="Titres" localSheetId="1">'[13]Codes Sites - EGD'!#REF!</definedName>
    <definedName name="Titres" localSheetId="2">'[13]Codes Sites - EGD'!#REF!</definedName>
    <definedName name="Titres">'[13]Codes Sites - EGD'!#REF!</definedName>
    <definedName name="TitresAlsaceM" localSheetId="1">'[13]Codes Sites - EGD'!#REF!</definedName>
    <definedName name="TitresAlsaceM" localSheetId="2">'[13]Codes Sites - EGD'!#REF!</definedName>
    <definedName name="TitresAlsaceM">'[13]Codes Sites - EGD'!#REF!</definedName>
    <definedName name="TitresCentre" localSheetId="1">'[13]Codes Sites - EGD'!#REF!</definedName>
    <definedName name="TitresCentre" localSheetId="2">'[13]Codes Sites - EGD'!#REF!</definedName>
    <definedName name="TitresCentre">'[13]Codes Sites - EGD'!#REF!</definedName>
    <definedName name="TitresIledeFrance" localSheetId="2">'[13]Codes Sites - EGD'!#REF!</definedName>
    <definedName name="TitresIledeFrance">'[13]Codes Sites - EGD'!#REF!</definedName>
    <definedName name="TitresMéditerranée" localSheetId="2">'[13]Codes Sites - EGD'!#REF!</definedName>
    <definedName name="TitresMéditerranée">'[13]Codes Sites - EGD'!#REF!</definedName>
    <definedName name="TitresMMN" localSheetId="2">'[13]Codes Sites - EGD'!#REF!</definedName>
    <definedName name="TitresMMN">'[13]Codes Sites - EGD'!#REF!</definedName>
    <definedName name="TitresOuest" localSheetId="2">'[13]Codes Sites - EGD'!#REF!</definedName>
    <definedName name="TitresOuest">'[13]Codes Sites - EGD'!#REF!</definedName>
    <definedName name="TitresSudEst" localSheetId="2">'[13]Codes Sites - EGD'!#REF!</definedName>
    <definedName name="TitresSudEst">'[13]Codes Sites - EGD'!#REF!</definedName>
    <definedName name="TitresSudOuest" localSheetId="2">'[13]Codes Sites - EGD'!#REF!</definedName>
    <definedName name="TitresSudOuest">'[13]Codes Sites - EGD'!#REF!</definedName>
    <definedName name="TOIT" localSheetId="1">#REF!</definedName>
    <definedName name="TOIT" localSheetId="2">#REF!</definedName>
    <definedName name="TOIT">#REF!</definedName>
    <definedName name="txav" localSheetId="1">#REF!</definedName>
    <definedName name="txav" localSheetId="2">#REF!</definedName>
    <definedName name="txav">#REF!</definedName>
    <definedName name="vDateHeure" localSheetId="1">#REF!</definedName>
    <definedName name="vDateHeure" localSheetId="2">#REF!</definedName>
    <definedName name="vDateHeure">#REF!</definedName>
    <definedName name="vDiastolique" localSheetId="1">#REF!</definedName>
    <definedName name="vDiastolique" localSheetId="2">#REF!</definedName>
    <definedName name="vDiastolique">#REF!</definedName>
    <definedName name="Ventilation" localSheetId="1">#REF!</definedName>
    <definedName name="Ventilation" localSheetId="2">#REF!</definedName>
    <definedName name="Ventilation">#REF!</definedName>
    <definedName name="vFréquenceCardiaque" localSheetId="1">#REF!</definedName>
    <definedName name="vFréquenceCardiaque" localSheetId="2">#REF!</definedName>
    <definedName name="vFréquenceCardiaque">#REF!</definedName>
    <definedName name="Vidéosurveillance" localSheetId="1">#REF!</definedName>
    <definedName name="Vidéosurveillance" localSheetId="2">#REF!</definedName>
    <definedName name="Vidéosurveillance">#REF!</definedName>
    <definedName name="vSystolique" localSheetId="1">#REF!</definedName>
    <definedName name="vSystolique" localSheetId="2">#REF!</definedName>
    <definedName name="vSystolique">#REF!</definedName>
    <definedName name="z" localSheetId="1">#REF!</definedName>
    <definedName name="z" localSheetId="2">#REF!</definedName>
    <definedName name="z">#REF!</definedName>
    <definedName name="_xlnm.Print_Area" localSheetId="0">'1-BPU TAUX'!$B$2:$Q$41</definedName>
    <definedName name="_xlnm.Print_Area" localSheetId="1">'2-BPU COEFFICIENTS'!$B$2:$F$23</definedName>
    <definedName name="_xlnm.Print_Area" localSheetId="2">'3-BPU PRISE EN CHARGE'!$B$2:$M$28</definedName>
    <definedName name="_xlnm.Print_Area" localSheetId="3">'4-DQE'!$A$1:$N$45</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5" i="4" l="1"/>
  <c r="L24" i="5"/>
  <c r="M24" i="5"/>
  <c r="M23" i="5"/>
  <c r="M22" i="5"/>
  <c r="M21" i="5"/>
  <c r="M20" i="5"/>
  <c r="M19" i="5"/>
  <c r="M18" i="5"/>
  <c r="L21" i="5"/>
  <c r="L20" i="5"/>
  <c r="L19" i="5"/>
  <c r="L18" i="5"/>
  <c r="E24" i="5" l="1"/>
  <c r="D15" i="4"/>
  <c r="D37" i="4"/>
  <c r="D42" i="4"/>
  <c r="D41" i="4"/>
  <c r="D40" i="4"/>
  <c r="D39" i="4"/>
  <c r="D38" i="4"/>
  <c r="J24" i="5"/>
  <c r="I24" i="5"/>
  <c r="H24" i="5"/>
  <c r="G24" i="5"/>
  <c r="F24" i="5"/>
  <c r="D24" i="5"/>
  <c r="L22" i="5"/>
  <c r="L23" i="5"/>
  <c r="K24" i="5"/>
  <c r="E37" i="4" l="1"/>
  <c r="E39" i="4"/>
  <c r="E38" i="4"/>
  <c r="D23" i="4" l="1"/>
  <c r="D24" i="4"/>
  <c r="E24" i="4" s="1"/>
  <c r="D25" i="4"/>
  <c r="E25" i="4" s="1"/>
  <c r="D26" i="4"/>
  <c r="E26" i="4" s="1"/>
  <c r="D27" i="4"/>
  <c r="E27" i="4" s="1"/>
  <c r="D28" i="4"/>
  <c r="E28" i="4" s="1"/>
  <c r="D29" i="4"/>
  <c r="E29" i="4" s="1"/>
  <c r="D30" i="4"/>
  <c r="E30" i="4" s="1"/>
  <c r="D31" i="4"/>
  <c r="E31" i="4" s="1"/>
  <c r="D32" i="4"/>
  <c r="E32" i="4" s="1"/>
  <c r="D33" i="4"/>
  <c r="E33" i="4" s="1"/>
  <c r="D34" i="4"/>
  <c r="E34" i="4" s="1"/>
  <c r="D35" i="4"/>
  <c r="E35" i="4" s="1"/>
  <c r="D21" i="4"/>
  <c r="G21" i="4" s="1"/>
  <c r="E23" i="4" l="1"/>
  <c r="G23" i="4"/>
  <c r="E21" i="4"/>
  <c r="J26" i="4"/>
  <c r="J27" i="4"/>
  <c r="G24" i="4"/>
  <c r="G25" i="4"/>
  <c r="G33" i="4"/>
  <c r="M15" i="4"/>
  <c r="D22" i="4"/>
  <c r="J25" i="4"/>
  <c r="M26" i="4"/>
  <c r="M27" i="4"/>
  <c r="M28" i="4"/>
  <c r="G29" i="4"/>
  <c r="G30" i="4"/>
  <c r="M31" i="4"/>
  <c r="M32" i="4"/>
  <c r="M33" i="4"/>
  <c r="M34" i="4"/>
  <c r="G35" i="4"/>
  <c r="M22" i="4" l="1"/>
  <c r="E22" i="4"/>
  <c r="G15" i="4"/>
  <c r="N15" i="4"/>
  <c r="J15" i="4"/>
  <c r="K15" i="4" s="1"/>
  <c r="E15" i="4"/>
  <c r="J32" i="4"/>
  <c r="K32" i="4" s="1"/>
  <c r="G32" i="4"/>
  <c r="G26" i="4"/>
  <c r="J31" i="4"/>
  <c r="K31" i="4" s="1"/>
  <c r="G27" i="4"/>
  <c r="J28" i="4"/>
  <c r="G31" i="4"/>
  <c r="G28" i="4"/>
  <c r="M35" i="4"/>
  <c r="J35" i="4"/>
  <c r="J22" i="4"/>
  <c r="J23" i="4"/>
  <c r="J30" i="4"/>
  <c r="K30" i="4" s="1"/>
  <c r="M25" i="4"/>
  <c r="M30" i="4"/>
  <c r="J34" i="4"/>
  <c r="M29" i="4"/>
  <c r="J33" i="4"/>
  <c r="K33" i="4" s="1"/>
  <c r="G34" i="4"/>
  <c r="G22" i="4"/>
  <c r="J29" i="4"/>
  <c r="M24" i="4"/>
  <c r="M23" i="4"/>
  <c r="J24" i="4"/>
  <c r="G9" i="4"/>
  <c r="G8" i="5"/>
  <c r="D7" i="2"/>
  <c r="E40" i="4" l="1"/>
  <c r="H15" i="4" l="1"/>
  <c r="D16" i="4"/>
  <c r="E16" i="4" s="1"/>
  <c r="D17" i="4"/>
  <c r="E17" i="4" s="1"/>
  <c r="D18" i="4"/>
  <c r="E18" i="4" s="1"/>
  <c r="D19" i="4"/>
  <c r="E19" i="4" s="1"/>
  <c r="D20" i="4"/>
  <c r="E20" i="4" s="1"/>
  <c r="E41" i="4"/>
  <c r="E42" i="4"/>
  <c r="E43" i="4" s="1"/>
  <c r="J20" i="4" l="1"/>
  <c r="K20" i="4" s="1"/>
  <c r="G20" i="4"/>
  <c r="H20" i="4" s="1"/>
  <c r="M20" i="4"/>
  <c r="N20" i="4" s="1"/>
  <c r="J19" i="4"/>
  <c r="K19" i="4" s="1"/>
  <c r="M19" i="4"/>
  <c r="N19" i="4" s="1"/>
  <c r="G19" i="4"/>
  <c r="H19" i="4" s="1"/>
  <c r="J18" i="4"/>
  <c r="K18" i="4" s="1"/>
  <c r="G18" i="4"/>
  <c r="H18" i="4" s="1"/>
  <c r="M18" i="4"/>
  <c r="N18" i="4" s="1"/>
  <c r="J17" i="4"/>
  <c r="K17" i="4" s="1"/>
  <c r="G17" i="4"/>
  <c r="H17" i="4" s="1"/>
  <c r="M17" i="4"/>
  <c r="N17" i="4" s="1"/>
  <c r="J16" i="4"/>
  <c r="K16" i="4" s="1"/>
  <c r="E44" i="4" s="1"/>
  <c r="M16" i="4"/>
  <c r="N16" i="4" s="1"/>
  <c r="G16" i="4"/>
  <c r="H16" i="4" s="1"/>
  <c r="H21" i="4"/>
  <c r="J21" i="4"/>
  <c r="K21" i="4" s="1"/>
  <c r="M21" i="4"/>
  <c r="N21" i="4" s="1"/>
  <c r="H32" i="4"/>
  <c r="N32" i="4"/>
  <c r="H24" i="4"/>
  <c r="K24" i="4"/>
  <c r="N24" i="4"/>
  <c r="N34" i="4"/>
  <c r="K34" i="4"/>
  <c r="H34" i="4"/>
  <c r="N30" i="4"/>
  <c r="H30" i="4"/>
  <c r="N26" i="4"/>
  <c r="H26" i="4"/>
  <c r="K26" i="4"/>
  <c r="N22" i="4"/>
  <c r="K22" i="4"/>
  <c r="H22" i="4"/>
  <c r="H35" i="4"/>
  <c r="N35" i="4"/>
  <c r="K35" i="4"/>
  <c r="H28" i="4"/>
  <c r="N28" i="4"/>
  <c r="K28" i="4"/>
  <c r="H31" i="4"/>
  <c r="N31" i="4"/>
  <c r="N27" i="4"/>
  <c r="K27" i="4"/>
  <c r="H27" i="4"/>
  <c r="H23" i="4"/>
  <c r="N23" i="4"/>
  <c r="K23" i="4"/>
  <c r="N33" i="4"/>
  <c r="H33" i="4"/>
  <c r="K29" i="4"/>
  <c r="H29" i="4"/>
  <c r="N29" i="4"/>
  <c r="K25" i="4"/>
  <c r="N25" i="4"/>
  <c r="H25" i="4"/>
</calcChain>
</file>

<file path=xl/sharedStrings.xml><?xml version="1.0" encoding="utf-8"?>
<sst xmlns="http://schemas.openxmlformats.org/spreadsheetml/2006/main" count="140" uniqueCount="98">
  <si>
    <t>Légende ↓</t>
  </si>
  <si>
    <t>Nom de l'entreprise</t>
  </si>
  <si>
    <r>
      <t xml:space="preserve">Les taux horaires qui suivent sont à prendre en compte pour les interventions non incluses dans le forfait du PRESTATAIRE. Ils sont établis hors taxes, et comprennent :
- les salaires, les primes et indemnités de toutes natures,
</t>
    </r>
    <r>
      <rPr>
        <b/>
        <i/>
        <u/>
        <sz val="10"/>
        <rFont val="Calibri"/>
        <family val="2"/>
        <scheme val="minor"/>
      </rPr>
      <t>- les frais de transport, de déplacement et toutes sujétions,</t>
    </r>
    <r>
      <rPr>
        <i/>
        <sz val="10"/>
        <rFont val="Calibri"/>
        <family val="2"/>
        <scheme val="minor"/>
      </rPr>
      <t xml:space="preserve">
- les majorations éventuelles pour heures supplémentaires,
- les charges salariales,
- les petits matériels courants divers ainsi que les frais éventuels de consommation,
- les frais généraux y compris avances de fonds et assurances contre les accidents de toutes natures au personnel et aux tiers,
- les marges pour aléas et bénéfices.
Les taux horaires d’encadrement incluent le pilotage des prestations qu’elles soient assurées en interne et par la sous-traitance. Ils sont appliqués sur les temps réels de présence sur site.</t>
    </r>
  </si>
  <si>
    <t>Qualifications</t>
  </si>
  <si>
    <t>Taux horaire
de base
(€HT/h)</t>
  </si>
  <si>
    <t>JOUR
Majorations (+ %) sur le taux horaire</t>
  </si>
  <si>
    <t>NUIT
Majorations (+ %) sur le taux horaire</t>
  </si>
  <si>
    <t>Samedi</t>
  </si>
  <si>
    <t>Dimanche</t>
  </si>
  <si>
    <t>Jours fériés</t>
  </si>
  <si>
    <t>LMMJV</t>
  </si>
  <si>
    <t>Pilotage des prestations</t>
  </si>
  <si>
    <t>Responsable d'affaire</t>
  </si>
  <si>
    <t>Assistant(e)</t>
  </si>
  <si>
    <t>Ingénieur</t>
  </si>
  <si>
    <t>Responsable Methode</t>
  </si>
  <si>
    <t>Responsable Energie</t>
  </si>
  <si>
    <t>Responsable Qualité</t>
  </si>
  <si>
    <t>Réalisation des prestations</t>
  </si>
  <si>
    <t>Responsable de site</t>
  </si>
  <si>
    <t>Technicien de maintenance</t>
  </si>
  <si>
    <t>Frigoriste</t>
  </si>
  <si>
    <t>Chauffagiste, monteur/soudeur</t>
  </si>
  <si>
    <t>Plombier</t>
  </si>
  <si>
    <t>Electricien bâtiment courant fort</t>
  </si>
  <si>
    <t>Projeteur</t>
  </si>
  <si>
    <t>Electricien bâtiment courant faible</t>
  </si>
  <si>
    <t>Technicien GTB (automaticien)</t>
  </si>
  <si>
    <t>Technicien de maintenance SSI</t>
  </si>
  <si>
    <t>Technicien constructeur SSI</t>
  </si>
  <si>
    <t>Agent spécialisé extincteurs</t>
  </si>
  <si>
    <t>Agent polyvalent second œuvre</t>
  </si>
  <si>
    <t>Agent d'entretien toitures</t>
  </si>
  <si>
    <t>Agent d'entretien ouvrants</t>
  </si>
  <si>
    <t>2-COEFFICIENTS DE MAJORATION</t>
  </si>
  <si>
    <t>Coefficient</t>
  </si>
  <si>
    <t>FOURNITURES &amp; PIECES DETACHEES HORS FORFAIT</t>
  </si>
  <si>
    <t>ACHAT PRESTATIONS SOUS-TRAITEES</t>
  </si>
  <si>
    <t>(1) Pour les prestations au contrat et hors contrat</t>
  </si>
  <si>
    <t>(2) Les coefficients comprennent les frais de gestion, impôts et taxes, transports, emballages et taux de marge notamment.</t>
  </si>
  <si>
    <t>RESSOURCES DEDIEES A LA PRISE EN CHARGE</t>
  </si>
  <si>
    <t>Site</t>
  </si>
  <si>
    <t>Palais de justice</t>
  </si>
  <si>
    <t>SAR</t>
  </si>
  <si>
    <t>Site Cambout</t>
  </si>
  <si>
    <t>Site Churchill</t>
  </si>
  <si>
    <t>Nombre d'heures</t>
  </si>
  <si>
    <t>Montant forfaitaire total pour la phase prise en charge (€HT)</t>
  </si>
  <si>
    <t>PRESTATIONS</t>
  </si>
  <si>
    <t>h</t>
  </si>
  <si>
    <t>€ HT</t>
  </si>
  <si>
    <t>Recouvrement avec le prestataire sortant</t>
  </si>
  <si>
    <t>Supervision de la phase</t>
  </si>
  <si>
    <t>Connaissance du site, inventaires et états des lieux</t>
  </si>
  <si>
    <t>Organisation et démarrage des prestations</t>
  </si>
  <si>
    <t>Formation des agents du prestataire</t>
  </si>
  <si>
    <t>Déploiement des outils de pilotage des prestations</t>
  </si>
  <si>
    <t>TOTAL</t>
  </si>
  <si>
    <t>Le Candidat indique les heures de prestations de son personnel (et sous-traitants) qu’il a estimés pour établir son offre, heures de déplacement comprises.</t>
  </si>
  <si>
    <t>S’agissant d’un marché à obligation de résultat, ces heures n’ont aucun caractère contractuel.</t>
  </si>
  <si>
    <t>Elles permettent de s’assurer que le Candidat a bien apprécié les spécificités du marché pour établir son offre.</t>
  </si>
  <si>
    <t>Qualifications / Intervention de Jour</t>
  </si>
  <si>
    <t>Nombre d'heure estimé</t>
  </si>
  <si>
    <t>Valeur du BPU en jour ouvré</t>
  </si>
  <si>
    <t>Montant en € HT</t>
  </si>
  <si>
    <t>Nombre d'heure estimé le samedi</t>
  </si>
  <si>
    <t>Valeur du BPU le samedi</t>
  </si>
  <si>
    <t>Nombre d'heure estimé le dimanche</t>
  </si>
  <si>
    <t>Valeur du BPU le Dimanche</t>
  </si>
  <si>
    <t>Nombre d'heure estimé en jour férié</t>
  </si>
  <si>
    <t>Valeur du BPU en jour férié</t>
  </si>
  <si>
    <t>Montant jour en € HT</t>
  </si>
  <si>
    <t>Application coefficient</t>
  </si>
  <si>
    <t>Montant annuel estimé €HT</t>
  </si>
  <si>
    <t>Valeur du BPU (coefficient)</t>
  </si>
  <si>
    <t>Fournitures et pièces  détachées dont le montant d'achat est inférieur à 1 000€</t>
  </si>
  <si>
    <t>Fournitures, pièces  détachées dont le montant d'achat est compris entre 1 000€ et 8 000€</t>
  </si>
  <si>
    <t>Fournitures, pièces  détachées  dont le montant d'achat est supérieur à 8 000€</t>
  </si>
  <si>
    <t>Fournitures, pièces, et main d'oeuvre des prestations sous traitées dont le montant d'achat est inférieur à 1 000€</t>
  </si>
  <si>
    <t>Fournitures, pièces et main d'oeuvre  des prestations sous traitées  dont le montant d'achat est compris entre 1 000€ et 8 000€</t>
  </si>
  <si>
    <t>Fournitures, pièces et main d'oeuvre  des prestations sous traitées dont le montant d'achat est supérieur à 8 000€</t>
  </si>
  <si>
    <t>TOTAL COÛT DQE PRESTATION HORS FORFAIT</t>
  </si>
  <si>
    <t>TOTAL COÛT DQE COUT HORAIRE JOUR</t>
  </si>
  <si>
    <t>TOTAL COÛT DQE</t>
  </si>
  <si>
    <t xml:space="preserve">Ne pas modifier les autres cellules </t>
  </si>
  <si>
    <t>Seules les cellules colorées en jaune sont à compléter</t>
  </si>
  <si>
    <t>de 21h00 à 6h00</t>
  </si>
  <si>
    <t xml:space="preserve"> de 6h00 à 21h00</t>
  </si>
  <si>
    <t>1 - BORDEREAU DE PRIX UNITAIRE - TAUX APPLIQUES AUX PRESTATIONS HORS FORFAIT</t>
  </si>
  <si>
    <t xml:space="preserve">(3) Coefficient de majoration pour les fournitures ou prestations spécifiques non incluses dans le forfait de base
Il sera appliqué dans ce cas un coefficient de majoration variant selon le montant de la fourniture ou de la prestation. 
Une prestation spécifique est une prestation indispensable à la réalisation de travaux dont le prix est forfaitaire et n’est pas décomposable en fourniture et main d’œuvre :
La location de matériel spécial (nacelle, carotteuse …), les prestations de manutention ou levage (grutage), la dépollution, l’évacuation des déchets spéciaux, le transport spécial d’équipements très volumineux etc ...
Les coefficients sont considérés pour des fournitures ou prestations spécifiques hors prestations de base qui seront effectuées sur commande spécifique de la personne publique.
Ces coefficients constituent un coefficient multiplicateur et ne doivent donc pas être indiqués en pourcentage.
Les coefficients de revente pour les pièces détachées s’appliquent sur le prix d’achat de chaque pièce détachée sur la base de prix facturé par le fournisseur du titulaire toutes remises déduites, justifié par la facture du fournisseur. Ils comprennent les frais de gestion.
</t>
  </si>
  <si>
    <r>
      <t>Fournitures, pièces  dont le montant d'achat est</t>
    </r>
    <r>
      <rPr>
        <b/>
        <sz val="10"/>
        <color indexed="8"/>
        <rFont val="Calibri"/>
        <family val="2"/>
        <scheme val="minor"/>
      </rPr>
      <t xml:space="preserve"> inférieur à 1 000€</t>
    </r>
  </si>
  <si>
    <r>
      <t xml:space="preserve">Fournitures, pièces dont le montant d'achat est </t>
    </r>
    <r>
      <rPr>
        <b/>
        <sz val="10"/>
        <color indexed="8"/>
        <rFont val="Calibri"/>
        <family val="2"/>
        <scheme val="minor"/>
      </rPr>
      <t>compris entre 1 000€ et 8 000€</t>
    </r>
  </si>
  <si>
    <r>
      <t xml:space="preserve">Fournitures, pièces dont le montant d'achat est </t>
    </r>
    <r>
      <rPr>
        <b/>
        <sz val="10"/>
        <color indexed="8"/>
        <rFont val="Calibri"/>
        <family val="2"/>
        <scheme val="minor"/>
      </rPr>
      <t>supérieur à 8 000€</t>
    </r>
  </si>
  <si>
    <r>
      <t xml:space="preserve">Fournitures, pièces, et main d'oeuvre  dont le montant d'achat est </t>
    </r>
    <r>
      <rPr>
        <b/>
        <sz val="10"/>
        <color rgb="FF000000"/>
        <rFont val="Calibri"/>
        <family val="2"/>
        <scheme val="minor"/>
      </rPr>
      <t>inférieur à 1 000€</t>
    </r>
  </si>
  <si>
    <r>
      <t xml:space="preserve">Fournitures, pièces et main d'oeuvre dont le montant d'achat est compris </t>
    </r>
    <r>
      <rPr>
        <b/>
        <sz val="10"/>
        <color indexed="8"/>
        <rFont val="Calibri"/>
        <family val="2"/>
        <scheme val="minor"/>
      </rPr>
      <t>entre 
1 000€ et 8 000€</t>
    </r>
  </si>
  <si>
    <r>
      <t>Fournitures, pièces et main d'oeuvre dont le montant d'achat est</t>
    </r>
    <r>
      <rPr>
        <b/>
        <sz val="10"/>
        <color indexed="8"/>
        <rFont val="Calibri"/>
        <family val="2"/>
        <scheme val="minor"/>
      </rPr>
      <t xml:space="preserve"> supérieur à 8 000€</t>
    </r>
  </si>
  <si>
    <t xml:space="preserve">                                                                                            4-Détail Quantitaf et Estimatif</t>
  </si>
  <si>
    <t xml:space="preserve">                                                   3 - BPU PRISE EN CHARGE ET RECOUVREMENT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</si>
</sst>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00"/>
    <numFmt numFmtId="166" formatCode="#,##0&quot; h&quot;"/>
  </numFmts>
  <fonts count="40" x14ac:knownFonts="1">
    <font>
      <sz val="11"/>
      <color theme="1"/>
      <name val="Calibri"/>
      <family val="2"/>
      <scheme val="minor"/>
    </font>
    <font>
      <sz val="11"/>
      <color theme="1"/>
      <name val="Calibri"/>
      <family val="2"/>
      <scheme val="minor"/>
    </font>
    <font>
      <sz val="10"/>
      <name val="Arial"/>
      <family val="2"/>
    </font>
    <font>
      <sz val="9"/>
      <name val="Century Gothic"/>
      <family val="2"/>
    </font>
    <font>
      <sz val="11"/>
      <name val="Calibri"/>
      <family val="2"/>
      <scheme val="minor"/>
    </font>
    <font>
      <sz val="10"/>
      <color theme="1"/>
      <name val="Calibri"/>
      <family val="2"/>
      <scheme val="minor"/>
    </font>
    <font>
      <b/>
      <sz val="18"/>
      <color theme="0"/>
      <name val="Calibri"/>
      <family val="2"/>
      <scheme val="minor"/>
    </font>
    <font>
      <b/>
      <sz val="14"/>
      <color theme="0"/>
      <name val="Calibri"/>
      <family val="2"/>
      <scheme val="minor"/>
    </font>
    <font>
      <b/>
      <sz val="12"/>
      <color theme="0"/>
      <name val="Calibri"/>
      <family val="2"/>
      <scheme val="minor"/>
    </font>
    <font>
      <b/>
      <i/>
      <sz val="12"/>
      <name val="Calibri"/>
      <family val="2"/>
      <scheme val="minor"/>
    </font>
    <font>
      <i/>
      <sz val="11"/>
      <color theme="1"/>
      <name val="Calibri"/>
      <family val="2"/>
      <scheme val="minor"/>
    </font>
    <font>
      <i/>
      <sz val="10"/>
      <color theme="1"/>
      <name val="Calibri"/>
      <family val="2"/>
      <scheme val="minor"/>
    </font>
    <font>
      <sz val="10"/>
      <name val="Calibri"/>
      <family val="2"/>
      <scheme val="minor"/>
    </font>
    <font>
      <sz val="11"/>
      <color rgb="FFFF0000"/>
      <name val="Calibri"/>
      <family val="2"/>
      <scheme val="minor"/>
    </font>
    <font>
      <sz val="10"/>
      <color rgb="FFFF0000"/>
      <name val="Calibri"/>
      <family val="2"/>
      <scheme val="minor"/>
    </font>
    <font>
      <b/>
      <sz val="11"/>
      <color theme="1"/>
      <name val="Calibri"/>
      <family val="2"/>
      <scheme val="minor"/>
    </font>
    <font>
      <b/>
      <sz val="11"/>
      <color theme="0"/>
      <name val="Calibri"/>
      <family val="2"/>
      <scheme val="minor"/>
    </font>
    <font>
      <b/>
      <sz val="10"/>
      <color theme="5" tint="-0.249977111117893"/>
      <name val="Calibri"/>
      <family val="2"/>
      <scheme val="minor"/>
    </font>
    <font>
      <i/>
      <sz val="10"/>
      <name val="Calibri"/>
      <family val="2"/>
      <scheme val="minor"/>
    </font>
    <font>
      <b/>
      <i/>
      <u/>
      <sz val="10"/>
      <name val="Calibri"/>
      <family val="2"/>
      <scheme val="minor"/>
    </font>
    <font>
      <b/>
      <sz val="10"/>
      <color theme="0"/>
      <name val="Calibri"/>
      <family val="2"/>
      <scheme val="minor"/>
    </font>
    <font>
      <b/>
      <sz val="10"/>
      <name val="Calibri"/>
      <family val="2"/>
      <scheme val="minor"/>
    </font>
    <font>
      <b/>
      <i/>
      <sz val="10"/>
      <name val="Calibri"/>
      <family val="2"/>
      <scheme val="minor"/>
    </font>
    <font>
      <b/>
      <sz val="11"/>
      <name val="Calibri"/>
      <family val="2"/>
      <scheme val="minor"/>
    </font>
    <font>
      <sz val="12"/>
      <color theme="1"/>
      <name val="Calibri"/>
      <family val="2"/>
      <scheme val="minor"/>
    </font>
    <font>
      <sz val="12"/>
      <color rgb="FFFF0000"/>
      <name val="Calibri"/>
      <family val="2"/>
      <scheme val="minor"/>
    </font>
    <font>
      <b/>
      <sz val="9"/>
      <color theme="0"/>
      <name val="Calibri"/>
      <family val="2"/>
      <scheme val="minor"/>
    </font>
    <font>
      <b/>
      <i/>
      <sz val="22"/>
      <name val="Calibri"/>
      <family val="2"/>
      <scheme val="minor"/>
    </font>
    <font>
      <b/>
      <u/>
      <sz val="11"/>
      <color theme="0"/>
      <name val="Calibri"/>
      <family val="2"/>
      <scheme val="minor"/>
    </font>
    <font>
      <b/>
      <sz val="12"/>
      <name val="Calibri"/>
      <family val="2"/>
      <scheme val="minor"/>
    </font>
    <font>
      <sz val="9"/>
      <name val="Calibri"/>
      <family val="2"/>
      <scheme val="minor"/>
    </font>
    <font>
      <i/>
      <sz val="9"/>
      <color theme="1"/>
      <name val="Calibri"/>
      <family val="2"/>
      <scheme val="minor"/>
    </font>
    <font>
      <sz val="16"/>
      <color theme="1"/>
      <name val="Calibri"/>
      <family val="2"/>
      <scheme val="minor"/>
    </font>
    <font>
      <b/>
      <sz val="20"/>
      <color theme="5" tint="-0.249977111117893"/>
      <name val="Calibri"/>
      <family val="2"/>
      <scheme val="minor"/>
    </font>
    <font>
      <sz val="12"/>
      <name val="Calibri"/>
      <family val="2"/>
      <scheme val="minor"/>
    </font>
    <font>
      <sz val="14"/>
      <name val="Calibri"/>
      <family val="2"/>
      <scheme val="minor"/>
    </font>
    <font>
      <sz val="10"/>
      <color indexed="8"/>
      <name val="Calibri"/>
      <family val="2"/>
      <scheme val="minor"/>
    </font>
    <font>
      <b/>
      <sz val="10"/>
      <color indexed="8"/>
      <name val="Calibri"/>
      <family val="2"/>
      <scheme val="minor"/>
    </font>
    <font>
      <sz val="10"/>
      <color rgb="FF000000"/>
      <name val="Calibri"/>
      <family val="2"/>
      <scheme val="minor"/>
    </font>
    <font>
      <b/>
      <sz val="10"/>
      <color rgb="FF000000"/>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8" tint="-0.499984740745262"/>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theme="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2"/>
        <bgColor indexed="64"/>
      </patternFill>
    </fill>
    <fill>
      <patternFill patternType="solid">
        <fgColor rgb="FF002060"/>
        <bgColor indexed="64"/>
      </patternFill>
    </fill>
    <fill>
      <patternFill patternType="solid">
        <fgColor rgb="FF0070C0"/>
        <bgColor indexed="64"/>
      </patternFill>
    </fill>
    <fill>
      <patternFill patternType="solid">
        <fgColor rgb="FF7030A0"/>
        <bgColor indexed="64"/>
      </patternFill>
    </fill>
  </fills>
  <borders count="71">
    <border>
      <left/>
      <right/>
      <top/>
      <bottom/>
      <diagonal/>
    </border>
    <border>
      <left style="thin">
        <color theme="0" tint="-0.499984740745262"/>
      </left>
      <right style="thin">
        <color theme="0" tint="-0.499984740745262"/>
      </right>
      <top style="hair">
        <color theme="0" tint="-0.499984740745262"/>
      </top>
      <bottom style="thin">
        <color theme="0" tint="-0.499984740745262"/>
      </bottom>
      <diagonal/>
    </border>
    <border>
      <left/>
      <right/>
      <top/>
      <bottom style="thin">
        <color theme="0"/>
      </bottom>
      <diagonal/>
    </border>
    <border>
      <left style="thin">
        <color theme="0" tint="-0.499984740745262"/>
      </left>
      <right style="thin">
        <color theme="0" tint="-0.499984740745262"/>
      </right>
      <top style="hair">
        <color theme="0" tint="-0.499984740745262"/>
      </top>
      <bottom style="hair">
        <color theme="0" tint="-0.499984740745262"/>
      </bottom>
      <diagonal/>
    </border>
    <border>
      <left/>
      <right style="thin">
        <color theme="0" tint="-0.499984740745262"/>
      </right>
      <top style="hair">
        <color theme="0" tint="-0.499984740745262"/>
      </top>
      <bottom style="hair">
        <color theme="0" tint="-0.499984740745262"/>
      </bottom>
      <diagonal/>
    </border>
    <border>
      <left style="thin">
        <color theme="0" tint="-0.499984740745262"/>
      </left>
      <right/>
      <top style="hair">
        <color theme="0" tint="-0.499984740745262"/>
      </top>
      <bottom style="hair">
        <color theme="0" tint="-0.499984740745262"/>
      </bottom>
      <diagonal/>
    </border>
    <border>
      <left style="thin">
        <color theme="0" tint="-0.499984740745262"/>
      </left>
      <right style="thin">
        <color theme="0" tint="-0.499984740745262"/>
      </right>
      <top style="thin">
        <color theme="0" tint="-0.499984740745262"/>
      </top>
      <bottom style="hair">
        <color theme="0" tint="-0.499984740745262"/>
      </bottom>
      <diagonal/>
    </border>
    <border>
      <left/>
      <right style="thin">
        <color theme="0" tint="-0.499984740745262"/>
      </right>
      <top style="thin">
        <color theme="0" tint="-0.499984740745262"/>
      </top>
      <bottom style="hair">
        <color theme="0" tint="-0.499984740745262"/>
      </bottom>
      <diagonal/>
    </border>
    <border>
      <left style="thin">
        <color theme="0" tint="-0.499984740745262"/>
      </left>
      <right/>
      <top style="thin">
        <color theme="0" tint="-0.499984740745262"/>
      </top>
      <bottom style="hair">
        <color theme="0" tint="-0.499984740745262"/>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theme="0"/>
      </left>
      <right/>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style="thin">
        <color theme="0"/>
      </top>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style="thin">
        <color theme="0" tint="-0.499984740745262"/>
      </right>
      <top/>
      <bottom/>
      <diagonal/>
    </border>
    <border>
      <left style="thin">
        <color theme="0" tint="-0.499984740745262"/>
      </left>
      <right/>
      <top/>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style="thin">
        <color theme="0" tint="-0.499984740745262"/>
      </right>
      <top style="hair">
        <color indexed="64"/>
      </top>
      <bottom style="thin">
        <color indexed="64"/>
      </bottom>
      <diagonal/>
    </border>
    <border>
      <left style="thin">
        <color indexed="64"/>
      </left>
      <right/>
      <top style="hair">
        <color indexed="64"/>
      </top>
      <bottom style="thin">
        <color indexed="64"/>
      </bottom>
      <diagonal/>
    </border>
    <border>
      <left style="thin">
        <color theme="0" tint="-0.499984740745262"/>
      </left>
      <right style="thin">
        <color indexed="64"/>
      </right>
      <top style="hair">
        <color indexed="64"/>
      </top>
      <bottom style="hair">
        <color indexed="64"/>
      </bottom>
      <diagonal/>
    </border>
    <border>
      <left/>
      <right style="thin">
        <color theme="0" tint="-0.499984740745262"/>
      </right>
      <top style="hair">
        <color indexed="64"/>
      </top>
      <bottom style="hair">
        <color indexed="64"/>
      </bottom>
      <diagonal/>
    </border>
    <border>
      <left style="thin">
        <color indexed="64"/>
      </left>
      <right/>
      <top style="hair">
        <color indexed="64"/>
      </top>
      <bottom style="hair">
        <color indexed="64"/>
      </bottom>
      <diagonal/>
    </border>
    <border>
      <left/>
      <right style="thin">
        <color theme="0" tint="-0.499984740745262"/>
      </right>
      <top style="thin">
        <color theme="0" tint="-0.499984740745262"/>
      </top>
      <bottom style="hair">
        <color indexed="64"/>
      </bottom>
      <diagonal/>
    </border>
    <border>
      <left style="thin">
        <color indexed="64"/>
      </left>
      <right/>
      <top style="thin">
        <color theme="0" tint="-0.499984740745262"/>
      </top>
      <bottom style="hair">
        <color indexed="64"/>
      </bottom>
      <diagonal/>
    </border>
    <border>
      <left/>
      <right style="thin">
        <color indexed="64"/>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right style="thin">
        <color theme="0" tint="-0.499984740745262"/>
      </right>
      <top style="hair">
        <color indexed="64"/>
      </top>
      <bottom/>
      <diagonal/>
    </border>
    <border>
      <left style="thin">
        <color indexed="64"/>
      </left>
      <right/>
      <top style="hair">
        <color indexed="64"/>
      </top>
      <bottom/>
      <diagonal/>
    </border>
    <border>
      <left/>
      <right style="thin">
        <color indexed="64"/>
      </right>
      <top style="thin">
        <color indexed="64"/>
      </top>
      <bottom style="thin">
        <color theme="0" tint="-0.499984740745262"/>
      </bottom>
      <diagonal/>
    </border>
    <border>
      <left/>
      <right/>
      <top style="thin">
        <color indexed="64"/>
      </top>
      <bottom style="thin">
        <color theme="0" tint="-0.499984740745262"/>
      </bottom>
      <diagonal/>
    </border>
    <border>
      <left style="thin">
        <color indexed="64"/>
      </left>
      <right/>
      <top style="thin">
        <color indexed="64"/>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theme="0" tint="-0.499984740745262"/>
      </top>
      <bottom style="thin">
        <color theme="0" tint="-0.499984740745262"/>
      </bottom>
      <diagonal/>
    </border>
    <border>
      <left style="medium">
        <color indexed="64"/>
      </left>
      <right style="thin">
        <color theme="0" tint="-0.499984740745262"/>
      </right>
      <top style="medium">
        <color indexed="64"/>
      </top>
      <bottom/>
      <diagonal/>
    </border>
    <border>
      <left/>
      <right style="medium">
        <color indexed="64"/>
      </right>
      <top style="hair">
        <color indexed="64"/>
      </top>
      <bottom style="hair">
        <color indexed="64"/>
      </bottom>
      <diagonal/>
    </border>
    <border>
      <left style="medium">
        <color indexed="64"/>
      </left>
      <right style="thin">
        <color indexed="64"/>
      </right>
      <top/>
      <bottom/>
      <diagonal/>
    </border>
    <border>
      <left/>
      <right style="thin">
        <color indexed="64"/>
      </right>
      <top style="medium">
        <color indexed="64"/>
      </top>
      <bottom/>
      <diagonal/>
    </border>
    <border>
      <left style="medium">
        <color indexed="64"/>
      </left>
      <right/>
      <top style="thin">
        <color theme="0" tint="-0.499984740745262"/>
      </top>
      <bottom style="hair">
        <color theme="0" tint="-0.499984740745262"/>
      </bottom>
      <diagonal/>
    </border>
    <border>
      <left style="medium">
        <color indexed="64"/>
      </left>
      <right/>
      <top style="hair">
        <color theme="0" tint="-0.499984740745262"/>
      </top>
      <bottom style="hair">
        <color theme="0" tint="-0.499984740745262"/>
      </bottom>
      <diagonal/>
    </border>
    <border>
      <left style="medium">
        <color indexed="64"/>
      </left>
      <right/>
      <top style="hair">
        <color theme="0" tint="-0.499984740745262"/>
      </top>
      <bottom style="medium">
        <color indexed="64"/>
      </bottom>
      <diagonal/>
    </border>
    <border>
      <left style="thin">
        <color theme="0" tint="-0.499984740745262"/>
      </left>
      <right/>
      <top style="thin">
        <color theme="0" tint="-0.499984740745262"/>
      </top>
      <bottom style="medium">
        <color indexed="64"/>
      </bottom>
      <diagonal/>
    </border>
    <border>
      <left style="medium">
        <color indexed="64"/>
      </left>
      <right style="medium">
        <color indexed="64"/>
      </right>
      <top style="thin">
        <color theme="0" tint="-0.499984740745262"/>
      </top>
      <bottom style="medium">
        <color indexed="64"/>
      </bottom>
      <diagonal/>
    </border>
    <border>
      <left/>
      <right style="thin">
        <color theme="0" tint="-0.499984740745262"/>
      </right>
      <top style="thin">
        <color theme="0" tint="-0.499984740745262"/>
      </top>
      <bottom style="medium">
        <color indexed="64"/>
      </bottom>
      <diagonal/>
    </border>
    <border>
      <left style="medium">
        <color indexed="64"/>
      </left>
      <right/>
      <top style="thin">
        <color theme="0" tint="-0.499984740745262"/>
      </top>
      <bottom style="thin">
        <color theme="0" tint="-0.499984740745262"/>
      </bottom>
      <diagonal/>
    </border>
    <border>
      <left style="medium">
        <color indexed="64"/>
      </left>
      <right/>
      <top/>
      <bottom style="thin">
        <color theme="0" tint="-0.499984740745262"/>
      </bottom>
      <diagonal/>
    </border>
    <border>
      <left style="medium">
        <color indexed="64"/>
      </left>
      <right/>
      <top style="thin">
        <color theme="0" tint="-0.499984740745262"/>
      </top>
      <bottom style="medium">
        <color indexed="64"/>
      </bottom>
      <diagonal/>
    </border>
    <border>
      <left style="medium">
        <color indexed="64"/>
      </left>
      <right style="thick">
        <color indexed="64"/>
      </right>
      <top style="medium">
        <color indexed="64"/>
      </top>
      <bottom style="medium">
        <color indexed="64"/>
      </bottom>
      <diagonal/>
    </border>
    <border>
      <left/>
      <right style="medium">
        <color indexed="64"/>
      </right>
      <top style="medium">
        <color indexed="64"/>
      </top>
      <bottom style="thick">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style="medium">
        <color indexed="64"/>
      </left>
      <right style="thin">
        <color theme="0" tint="-0.499984740745262"/>
      </right>
      <top style="thin">
        <color theme="0" tint="-0.499984740745262"/>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cellStyleXfs>
  <cellXfs count="181">
    <xf numFmtId="0" fontId="0" fillId="0" borderId="0" xfId="0"/>
    <xf numFmtId="0" fontId="5" fillId="0" borderId="0" xfId="0" applyFont="1"/>
    <xf numFmtId="0" fontId="0" fillId="0" borderId="0" xfId="0" applyFont="1"/>
    <xf numFmtId="44" fontId="8" fillId="4" borderId="38" xfId="1" applyFont="1" applyFill="1" applyBorder="1" applyAlignment="1" applyProtection="1">
      <alignment horizontal="center" vertical="center" wrapText="1"/>
    </xf>
    <xf numFmtId="2" fontId="9" fillId="5" borderId="16" xfId="4" applyNumberFormat="1" applyFont="1" applyFill="1" applyBorder="1" applyAlignment="1">
      <alignment vertical="center" wrapText="1"/>
    </xf>
    <xf numFmtId="0" fontId="10" fillId="0" borderId="0" xfId="0" applyFont="1"/>
    <xf numFmtId="0" fontId="11" fillId="0" borderId="0" xfId="0" applyFont="1" applyAlignment="1">
      <alignment horizontal="center" vertical="center"/>
    </xf>
    <xf numFmtId="0" fontId="11" fillId="0" borderId="0" xfId="0" applyFont="1"/>
    <xf numFmtId="0" fontId="5" fillId="0" borderId="0" xfId="0" applyFont="1" applyAlignment="1">
      <alignment horizontal="center" vertical="center"/>
    </xf>
    <xf numFmtId="0" fontId="5" fillId="0" borderId="0" xfId="0" applyFont="1" applyProtection="1"/>
    <xf numFmtId="0" fontId="5" fillId="0" borderId="0" xfId="0" applyFont="1" applyAlignment="1" applyProtection="1">
      <alignment horizontal="center" vertical="center"/>
    </xf>
    <xf numFmtId="0" fontId="13" fillId="0" borderId="0" xfId="0" applyFont="1"/>
    <xf numFmtId="0" fontId="14" fillId="0" borderId="0" xfId="0" applyFont="1"/>
    <xf numFmtId="0" fontId="6" fillId="4" borderId="0" xfId="0" applyFont="1" applyFill="1" applyAlignment="1" applyProtection="1">
      <alignment vertical="center" wrapText="1"/>
    </xf>
    <xf numFmtId="0" fontId="0" fillId="0" borderId="0" xfId="0" applyFont="1" applyAlignment="1">
      <alignment vertical="center" wrapText="1"/>
    </xf>
    <xf numFmtId="0" fontId="15" fillId="0" borderId="0" xfId="0" applyFont="1" applyBorder="1" applyAlignment="1">
      <alignment vertical="center" wrapText="1"/>
    </xf>
    <xf numFmtId="44" fontId="9" fillId="5" borderId="50" xfId="4" applyNumberFormat="1" applyFont="1" applyFill="1" applyBorder="1" applyAlignment="1">
      <alignment vertical="center" wrapText="1"/>
    </xf>
    <xf numFmtId="0" fontId="11" fillId="0" borderId="0" xfId="0" applyFont="1" applyBorder="1" applyAlignment="1">
      <alignment vertical="center"/>
    </xf>
    <xf numFmtId="44" fontId="9" fillId="9" borderId="50" xfId="4" applyNumberFormat="1" applyFont="1" applyFill="1" applyBorder="1" applyAlignment="1">
      <alignment vertical="center" wrapText="1"/>
    </xf>
    <xf numFmtId="44" fontId="9" fillId="9" borderId="16" xfId="4" applyNumberFormat="1" applyFont="1" applyFill="1" applyBorder="1" applyAlignment="1">
      <alignment vertical="center" wrapText="1"/>
    </xf>
    <xf numFmtId="0" fontId="12" fillId="2" borderId="0" xfId="3" applyFont="1" applyFill="1"/>
    <xf numFmtId="0" fontId="12" fillId="0" borderId="0" xfId="3" applyFont="1" applyAlignment="1">
      <alignment horizontal="center" vertical="center"/>
    </xf>
    <xf numFmtId="0" fontId="12" fillId="0" borderId="0" xfId="3" applyFont="1"/>
    <xf numFmtId="0" fontId="5" fillId="0" borderId="0" xfId="0" applyFont="1" applyFill="1"/>
    <xf numFmtId="0" fontId="17" fillId="0" borderId="0" xfId="0" applyFont="1" applyBorder="1" applyAlignment="1">
      <alignment horizontal="left" vertical="center"/>
    </xf>
    <xf numFmtId="0" fontId="12" fillId="0" borderId="0" xfId="3" applyFont="1" applyAlignment="1" applyProtection="1">
      <alignment vertical="center"/>
    </xf>
    <xf numFmtId="0" fontId="21" fillId="2" borderId="0" xfId="3" applyFont="1" applyFill="1" applyBorder="1" applyAlignment="1">
      <alignment horizontal="center" vertical="center" wrapText="1"/>
    </xf>
    <xf numFmtId="0" fontId="21" fillId="3" borderId="13" xfId="3" applyFont="1" applyFill="1" applyBorder="1" applyAlignment="1">
      <alignment horizontal="center" vertical="center" wrapText="1"/>
    </xf>
    <xf numFmtId="0" fontId="12" fillId="2" borderId="0" xfId="3" applyFont="1" applyFill="1" applyBorder="1" applyAlignment="1">
      <alignment horizontal="center" vertical="center"/>
    </xf>
    <xf numFmtId="0" fontId="21" fillId="2" borderId="14" xfId="4" applyFont="1" applyFill="1" applyBorder="1" applyAlignment="1" applyProtection="1">
      <alignment horizontal="center" vertical="center" wrapText="1"/>
    </xf>
    <xf numFmtId="0" fontId="21" fillId="2" borderId="0" xfId="4" applyFont="1" applyFill="1" applyBorder="1" applyAlignment="1" applyProtection="1">
      <alignment horizontal="center" vertical="center" wrapText="1"/>
    </xf>
    <xf numFmtId="0" fontId="22" fillId="2" borderId="0" xfId="4" applyFont="1" applyFill="1" applyBorder="1" applyAlignment="1" applyProtection="1">
      <alignment horizontal="left" vertical="center" wrapText="1" indent="2"/>
    </xf>
    <xf numFmtId="44" fontId="12" fillId="6" borderId="6" xfId="1" applyFont="1" applyFill="1" applyBorder="1" applyAlignment="1" applyProtection="1">
      <alignment horizontal="right" vertical="center" wrapText="1" indent="2"/>
      <protection locked="0"/>
    </xf>
    <xf numFmtId="0" fontId="12" fillId="0" borderId="0" xfId="3" applyFont="1" applyFill="1" applyAlignment="1">
      <alignment horizontal="center" vertical="center"/>
    </xf>
    <xf numFmtId="9" fontId="12" fillId="6" borderId="6" xfId="2" applyFont="1" applyFill="1" applyBorder="1" applyAlignment="1" applyProtection="1">
      <alignment horizontal="right" vertical="center" wrapText="1" indent="2"/>
      <protection locked="0"/>
    </xf>
    <xf numFmtId="0" fontId="14" fillId="0" borderId="0" xfId="3" applyFont="1"/>
    <xf numFmtId="44" fontId="12" fillId="6" borderId="3" xfId="1" applyFont="1" applyFill="1" applyBorder="1" applyAlignment="1" applyProtection="1">
      <alignment horizontal="right" vertical="center" wrapText="1" indent="2"/>
      <protection locked="0"/>
    </xf>
    <xf numFmtId="9" fontId="12" fillId="6" borderId="3" xfId="2" applyFont="1" applyFill="1" applyBorder="1" applyAlignment="1" applyProtection="1">
      <alignment horizontal="right" vertical="center" wrapText="1" indent="2"/>
      <protection locked="0"/>
    </xf>
    <xf numFmtId="9" fontId="12" fillId="6" borderId="1" xfId="2" applyFont="1" applyFill="1" applyBorder="1" applyAlignment="1" applyProtection="1">
      <alignment horizontal="right" vertical="center" wrapText="1" indent="2"/>
      <protection locked="0"/>
    </xf>
    <xf numFmtId="0" fontId="12" fillId="0" borderId="0" xfId="3" applyFont="1" applyBorder="1" applyAlignment="1">
      <alignment horizontal="right" vertical="center" wrapText="1"/>
    </xf>
    <xf numFmtId="0" fontId="12" fillId="2" borderId="0" xfId="3" applyFont="1" applyFill="1" applyBorder="1" applyAlignment="1">
      <alignment horizontal="right" vertical="center" wrapText="1"/>
    </xf>
    <xf numFmtId="0" fontId="21" fillId="0" borderId="0" xfId="3" applyFont="1" applyFill="1" applyBorder="1" applyAlignment="1">
      <alignment horizontal="center" vertical="center"/>
    </xf>
    <xf numFmtId="0" fontId="12" fillId="0" borderId="0" xfId="3" applyFont="1" applyFill="1" applyBorder="1" applyAlignment="1">
      <alignment horizontal="center" vertical="center"/>
    </xf>
    <xf numFmtId="0" fontId="12" fillId="0" borderId="0" xfId="3" applyFont="1" applyBorder="1"/>
    <xf numFmtId="0" fontId="21" fillId="2" borderId="2" xfId="4" applyFont="1" applyFill="1" applyBorder="1" applyAlignment="1" applyProtection="1">
      <alignment horizontal="center" vertical="center" wrapText="1"/>
    </xf>
    <xf numFmtId="0" fontId="21" fillId="0" borderId="12" xfId="4" applyFont="1" applyFill="1" applyBorder="1" applyAlignment="1" applyProtection="1">
      <alignment horizontal="center" vertical="center" wrapText="1"/>
    </xf>
    <xf numFmtId="0" fontId="4" fillId="0" borderId="0" xfId="3" applyFont="1" applyBorder="1"/>
    <xf numFmtId="0" fontId="4" fillId="0" borderId="0" xfId="3" applyFont="1"/>
    <xf numFmtId="0" fontId="4" fillId="0" borderId="0" xfId="3" applyFont="1" applyAlignment="1">
      <alignment horizontal="center" vertical="center"/>
    </xf>
    <xf numFmtId="0" fontId="4" fillId="2" borderId="0" xfId="3" applyFont="1" applyFill="1"/>
    <xf numFmtId="0" fontId="23" fillId="2" borderId="0" xfId="3" applyFont="1" applyFill="1" applyBorder="1" applyAlignment="1">
      <alignment horizontal="center" vertical="center" wrapText="1"/>
    </xf>
    <xf numFmtId="1" fontId="4" fillId="0" borderId="0" xfId="2" applyNumberFormat="1" applyFont="1" applyFill="1" applyBorder="1" applyAlignment="1" applyProtection="1">
      <alignment horizontal="right" vertical="center" wrapText="1" indent="2"/>
      <protection locked="0"/>
    </xf>
    <xf numFmtId="44" fontId="4" fillId="0" borderId="0" xfId="1" applyFont="1" applyFill="1" applyBorder="1" applyAlignment="1" applyProtection="1">
      <alignment horizontal="right" vertical="center" wrapText="1" indent="2"/>
      <protection locked="0"/>
    </xf>
    <xf numFmtId="0" fontId="0" fillId="0" borderId="0" xfId="0" applyFont="1" applyProtection="1"/>
    <xf numFmtId="0" fontId="23" fillId="11" borderId="40" xfId="0" applyFont="1" applyFill="1" applyBorder="1" applyAlignment="1" applyProtection="1">
      <alignment horizontal="center" vertical="center" wrapText="1"/>
    </xf>
    <xf numFmtId="0" fontId="16" fillId="4" borderId="40" xfId="0" applyFont="1" applyFill="1" applyBorder="1" applyAlignment="1" applyProtection="1">
      <alignment horizontal="center" vertical="center" wrapText="1"/>
    </xf>
    <xf numFmtId="0" fontId="16" fillId="4" borderId="51" xfId="0" applyFont="1" applyFill="1" applyBorder="1" applyAlignment="1" applyProtection="1">
      <alignment horizontal="center" vertical="center" wrapText="1"/>
    </xf>
    <xf numFmtId="0" fontId="4" fillId="0" borderId="0" xfId="0" applyFont="1"/>
    <xf numFmtId="0" fontId="24" fillId="0" borderId="0" xfId="0" applyFont="1" applyAlignment="1" applyProtection="1">
      <alignment horizontal="center" vertical="center"/>
    </xf>
    <xf numFmtId="0" fontId="25" fillId="0" borderId="0" xfId="0" applyFont="1"/>
    <xf numFmtId="0" fontId="24" fillId="0" borderId="0" xfId="0" applyFont="1"/>
    <xf numFmtId="0" fontId="24" fillId="0" borderId="0" xfId="0" applyFont="1" applyAlignment="1">
      <alignment horizontal="center" vertical="center"/>
    </xf>
    <xf numFmtId="0" fontId="10" fillId="0" borderId="0" xfId="0" applyFont="1" applyAlignment="1">
      <alignment horizontal="center" vertical="center"/>
    </xf>
    <xf numFmtId="44" fontId="16" fillId="4" borderId="40" xfId="0" applyNumberFormat="1" applyFont="1" applyFill="1" applyBorder="1" applyAlignment="1" applyProtection="1">
      <alignment horizontal="center" vertical="center" wrapText="1"/>
    </xf>
    <xf numFmtId="44" fontId="16" fillId="4" borderId="42" xfId="0" applyNumberFormat="1" applyFont="1" applyFill="1" applyBorder="1" applyAlignment="1" applyProtection="1">
      <alignment horizontal="center" vertical="center" wrapText="1"/>
    </xf>
    <xf numFmtId="164" fontId="9" fillId="5" borderId="16" xfId="4" applyNumberFormat="1" applyFont="1" applyFill="1" applyBorder="1" applyAlignment="1">
      <alignment vertical="center" wrapText="1"/>
    </xf>
    <xf numFmtId="44" fontId="9" fillId="9" borderId="58" xfId="4" applyNumberFormat="1" applyFont="1" applyFill="1" applyBorder="1" applyAlignment="1">
      <alignment vertical="center" wrapText="1"/>
    </xf>
    <xf numFmtId="44" fontId="9" fillId="9" borderId="59" xfId="4" applyNumberFormat="1" applyFont="1" applyFill="1" applyBorder="1" applyAlignment="1">
      <alignment vertical="center" wrapText="1"/>
    </xf>
    <xf numFmtId="0" fontId="0" fillId="2" borderId="0" xfId="0" applyFont="1" applyFill="1"/>
    <xf numFmtId="0" fontId="0" fillId="0" borderId="0" xfId="0" applyFont="1" applyAlignment="1">
      <alignment vertical="center"/>
    </xf>
    <xf numFmtId="166" fontId="5" fillId="7" borderId="45" xfId="1" applyNumberFormat="1" applyFont="1" applyFill="1" applyBorder="1" applyAlignment="1">
      <alignment horizontal="center" vertical="center"/>
    </xf>
    <xf numFmtId="44" fontId="5" fillId="7" borderId="52" xfId="1" applyFont="1" applyFill="1" applyBorder="1" applyAlignment="1">
      <alignment horizontal="center" vertical="center"/>
    </xf>
    <xf numFmtId="0" fontId="16" fillId="4" borderId="49" xfId="0" applyFont="1" applyFill="1" applyBorder="1" applyAlignment="1" applyProtection="1">
      <alignment horizontal="center" vertical="center" wrapText="1"/>
    </xf>
    <xf numFmtId="0" fontId="12" fillId="9" borderId="61" xfId="4" applyFont="1" applyFill="1" applyBorder="1" applyAlignment="1">
      <alignment horizontal="left" vertical="center" wrapText="1" indent="2"/>
    </xf>
    <xf numFmtId="0" fontId="12" fillId="9" borderId="62" xfId="4" applyFont="1" applyFill="1" applyBorder="1" applyAlignment="1">
      <alignment horizontal="left" vertical="center" wrapText="1" indent="2"/>
    </xf>
    <xf numFmtId="0" fontId="16" fillId="8" borderId="63" xfId="4" applyFont="1" applyFill="1" applyBorder="1" applyAlignment="1">
      <alignment horizontal="left" vertical="center" wrapText="1" indent="2"/>
    </xf>
    <xf numFmtId="0" fontId="8" fillId="13" borderId="48" xfId="0" applyFont="1" applyFill="1" applyBorder="1" applyAlignment="1" applyProtection="1">
      <alignment horizontal="center" vertical="center" wrapText="1"/>
    </xf>
    <xf numFmtId="0" fontId="8" fillId="13" borderId="44" xfId="0" applyFont="1" applyFill="1" applyBorder="1" applyAlignment="1" applyProtection="1">
      <alignment horizontal="center" vertical="center" wrapText="1"/>
    </xf>
    <xf numFmtId="0" fontId="8" fillId="13" borderId="54" xfId="0" applyFont="1" applyFill="1" applyBorder="1" applyAlignment="1" applyProtection="1">
      <alignment horizontal="center" vertical="center" wrapText="1"/>
    </xf>
    <xf numFmtId="0" fontId="8" fillId="12" borderId="48" xfId="0" applyFont="1" applyFill="1" applyBorder="1" applyAlignment="1" applyProtection="1">
      <alignment horizontal="center" vertical="center" wrapText="1"/>
    </xf>
    <xf numFmtId="0" fontId="8" fillId="13" borderId="39" xfId="0" applyFont="1" applyFill="1" applyBorder="1" applyAlignment="1" applyProtection="1">
      <alignment horizontal="center" vertical="center" wrapText="1"/>
    </xf>
    <xf numFmtId="44" fontId="9" fillId="9" borderId="31" xfId="4" applyNumberFormat="1" applyFont="1" applyFill="1" applyBorder="1" applyAlignment="1">
      <alignment vertical="center" wrapText="1"/>
    </xf>
    <xf numFmtId="44" fontId="9" fillId="9" borderId="66" xfId="4" applyNumberFormat="1" applyFont="1" applyFill="1" applyBorder="1" applyAlignment="1">
      <alignment vertical="center" wrapText="1"/>
    </xf>
    <xf numFmtId="164" fontId="9" fillId="5" borderId="18" xfId="4" applyNumberFormat="1" applyFont="1" applyFill="1" applyBorder="1" applyAlignment="1">
      <alignment vertical="center" wrapText="1"/>
    </xf>
    <xf numFmtId="0" fontId="26" fillId="13" borderId="41" xfId="0" applyFont="1" applyFill="1" applyBorder="1" applyAlignment="1" applyProtection="1">
      <alignment horizontal="center" vertical="center" wrapText="1"/>
    </xf>
    <xf numFmtId="0" fontId="26" fillId="12" borderId="64" xfId="0" applyFont="1" applyFill="1" applyBorder="1" applyAlignment="1" applyProtection="1">
      <alignment horizontal="center" vertical="center" wrapText="1"/>
    </xf>
    <xf numFmtId="44" fontId="27" fillId="5" borderId="40" xfId="4" applyNumberFormat="1" applyFont="1" applyFill="1" applyBorder="1" applyAlignment="1">
      <alignment vertical="center" wrapText="1"/>
    </xf>
    <xf numFmtId="44" fontId="27" fillId="5" borderId="65" xfId="4" applyNumberFormat="1" applyFont="1" applyFill="1" applyBorder="1" applyAlignment="1">
      <alignment vertical="center" wrapText="1"/>
    </xf>
    <xf numFmtId="0" fontId="29" fillId="9" borderId="15" xfId="4" applyFont="1" applyFill="1" applyBorder="1" applyAlignment="1">
      <alignment vertical="center" wrapText="1"/>
    </xf>
    <xf numFmtId="0" fontId="29" fillId="9" borderId="60" xfId="4" applyFont="1" applyFill="1" applyBorder="1" applyAlignment="1">
      <alignment vertical="center" wrapText="1"/>
    </xf>
    <xf numFmtId="0" fontId="4" fillId="0" borderId="0" xfId="3" applyFont="1" applyFill="1"/>
    <xf numFmtId="0" fontId="4" fillId="0" borderId="0" xfId="3" applyFont="1" applyFill="1" applyAlignment="1">
      <alignment horizontal="center" vertical="center"/>
    </xf>
    <xf numFmtId="0" fontId="30" fillId="0" borderId="0" xfId="3" applyFont="1"/>
    <xf numFmtId="0" fontId="30" fillId="0" borderId="0" xfId="3" applyFont="1" applyAlignment="1">
      <alignment horizontal="center" vertical="center"/>
    </xf>
    <xf numFmtId="0" fontId="31" fillId="0" borderId="0" xfId="0" applyFont="1" applyAlignment="1">
      <alignment horizontal="left" vertical="center" indent="5"/>
    </xf>
    <xf numFmtId="2" fontId="12" fillId="6" borderId="25" xfId="2" applyNumberFormat="1" applyFont="1" applyFill="1" applyBorder="1" applyAlignment="1" applyProtection="1">
      <alignment horizontal="right" vertical="center" wrapText="1" indent="2"/>
      <protection locked="0"/>
    </xf>
    <xf numFmtId="0" fontId="36" fillId="0" borderId="0" xfId="0" applyFont="1" applyFill="1" applyBorder="1" applyAlignment="1">
      <alignment horizontal="center" vertical="center" wrapText="1"/>
    </xf>
    <xf numFmtId="165" fontId="12" fillId="0" borderId="0" xfId="2" applyNumberFormat="1" applyFont="1" applyFill="1" applyBorder="1" applyAlignment="1" applyProtection="1">
      <alignment horizontal="right" vertical="center" wrapText="1" indent="2"/>
      <protection locked="0"/>
    </xf>
    <xf numFmtId="0" fontId="18" fillId="0" borderId="0" xfId="3" applyFont="1"/>
    <xf numFmtId="166" fontId="32" fillId="6" borderId="45" xfId="1" applyNumberFormat="1" applyFont="1" applyFill="1" applyBorder="1" applyAlignment="1">
      <alignment horizontal="center" vertical="center"/>
    </xf>
    <xf numFmtId="44" fontId="32" fillId="6" borderId="52" xfId="1" applyFont="1" applyFill="1" applyBorder="1" applyAlignment="1">
      <alignment horizontal="center" vertical="center"/>
    </xf>
    <xf numFmtId="44" fontId="35" fillId="10" borderId="47" xfId="2" applyNumberFormat="1" applyFont="1" applyFill="1" applyBorder="1" applyAlignment="1" applyProtection="1">
      <alignment horizontal="right" vertical="center" wrapText="1" indent="2"/>
    </xf>
    <xf numFmtId="166" fontId="35" fillId="10" borderId="46" xfId="1" applyNumberFormat="1" applyFont="1" applyFill="1" applyBorder="1" applyAlignment="1">
      <alignment horizontal="center" vertical="center"/>
    </xf>
    <xf numFmtId="166" fontId="5" fillId="7" borderId="52" xfId="1" applyNumberFormat="1" applyFont="1" applyFill="1" applyBorder="1" applyAlignment="1">
      <alignment horizontal="center" vertical="center"/>
    </xf>
    <xf numFmtId="0" fontId="35" fillId="3" borderId="55" xfId="4" applyFont="1" applyFill="1" applyBorder="1" applyAlignment="1" applyProtection="1">
      <alignment vertical="center" wrapText="1"/>
    </xf>
    <xf numFmtId="0" fontId="35" fillId="3" borderId="56" xfId="4" applyFont="1" applyFill="1" applyBorder="1" applyAlignment="1" applyProtection="1">
      <alignment vertical="center" wrapText="1"/>
    </xf>
    <xf numFmtId="0" fontId="35" fillId="3" borderId="56" xfId="4" applyFont="1" applyFill="1" applyBorder="1" applyAlignment="1" applyProtection="1">
      <alignment vertical="center" wrapText="1"/>
      <protection locked="0"/>
    </xf>
    <xf numFmtId="0" fontId="35" fillId="3" borderId="57" xfId="4" applyFont="1" applyFill="1" applyBorder="1" applyAlignment="1" applyProtection="1">
      <alignment vertical="center" wrapText="1"/>
    </xf>
    <xf numFmtId="0" fontId="26" fillId="14" borderId="53" xfId="0" applyFont="1" applyFill="1" applyBorder="1" applyAlignment="1" applyProtection="1">
      <alignment horizontal="center" vertical="center" wrapText="1"/>
    </xf>
    <xf numFmtId="44" fontId="27" fillId="5" borderId="46" xfId="4" applyNumberFormat="1" applyFont="1" applyFill="1" applyBorder="1" applyAlignment="1">
      <alignment vertical="center" wrapText="1"/>
    </xf>
    <xf numFmtId="0" fontId="8" fillId="14" borderId="48" xfId="0" applyFont="1" applyFill="1" applyBorder="1" applyAlignment="1" applyProtection="1">
      <alignment horizontal="center" vertical="center" wrapText="1"/>
    </xf>
    <xf numFmtId="0" fontId="8" fillId="14" borderId="40" xfId="0" applyFont="1" applyFill="1" applyBorder="1" applyAlignment="1" applyProtection="1">
      <alignment horizontal="center" vertical="center" wrapText="1"/>
    </xf>
    <xf numFmtId="0" fontId="8" fillId="14" borderId="54" xfId="0" applyFont="1" applyFill="1" applyBorder="1" applyAlignment="1" applyProtection="1">
      <alignment horizontal="center" vertical="center" wrapText="1"/>
    </xf>
    <xf numFmtId="0" fontId="8" fillId="14" borderId="44" xfId="0" applyFont="1" applyFill="1" applyBorder="1" applyAlignment="1" applyProtection="1">
      <alignment horizontal="center" vertical="center" wrapText="1"/>
    </xf>
    <xf numFmtId="0" fontId="34" fillId="5" borderId="69" xfId="4" applyFont="1" applyFill="1" applyBorder="1" applyAlignment="1">
      <alignment vertical="center" wrapText="1"/>
    </xf>
    <xf numFmtId="0" fontId="34" fillId="5" borderId="70" xfId="4" applyFont="1" applyFill="1" applyBorder="1" applyAlignment="1">
      <alignment vertical="center" wrapText="1"/>
    </xf>
    <xf numFmtId="164" fontId="9" fillId="5" borderId="58" xfId="4" applyNumberFormat="1" applyFont="1" applyFill="1" applyBorder="1" applyAlignment="1">
      <alignment vertical="center" wrapText="1"/>
    </xf>
    <xf numFmtId="2" fontId="9" fillId="5" borderId="58" xfId="4" applyNumberFormat="1" applyFont="1" applyFill="1" applyBorder="1" applyAlignment="1">
      <alignment vertical="center" wrapText="1"/>
    </xf>
    <xf numFmtId="44" fontId="9" fillId="5" borderId="59" xfId="4" applyNumberFormat="1" applyFont="1" applyFill="1" applyBorder="1" applyAlignment="1">
      <alignment vertical="center" wrapText="1"/>
    </xf>
    <xf numFmtId="0" fontId="0" fillId="0" borderId="0" xfId="3" applyFont="1"/>
    <xf numFmtId="0" fontId="33" fillId="2" borderId="0" xfId="0" applyFont="1" applyFill="1" applyBorder="1" applyAlignment="1">
      <alignment vertical="center"/>
    </xf>
    <xf numFmtId="0" fontId="12" fillId="3" borderId="5" xfId="4" applyFont="1" applyFill="1" applyBorder="1" applyAlignment="1" applyProtection="1">
      <alignment horizontal="left" vertical="center" wrapText="1" indent="2"/>
    </xf>
    <xf numFmtId="0" fontId="12" fillId="3" borderId="4" xfId="4" applyFont="1" applyFill="1" applyBorder="1" applyAlignment="1" applyProtection="1">
      <alignment horizontal="left" vertical="center" wrapText="1" indent="2"/>
    </xf>
    <xf numFmtId="0" fontId="12" fillId="3" borderId="5" xfId="4" applyFont="1" applyFill="1" applyBorder="1" applyAlignment="1" applyProtection="1">
      <alignment horizontal="left" vertical="center" wrapText="1" indent="2"/>
      <protection locked="0"/>
    </xf>
    <xf numFmtId="0" fontId="12" fillId="3" borderId="4" xfId="4" applyFont="1" applyFill="1" applyBorder="1" applyAlignment="1" applyProtection="1">
      <alignment horizontal="left" vertical="center" wrapText="1" indent="2"/>
      <protection locked="0"/>
    </xf>
    <xf numFmtId="0" fontId="10" fillId="0" borderId="0" xfId="0" applyFont="1" applyAlignment="1">
      <alignment horizontal="left" vertical="top" wrapText="1"/>
    </xf>
    <xf numFmtId="0" fontId="20" fillId="4" borderId="22" xfId="4" applyFont="1" applyFill="1" applyBorder="1" applyAlignment="1" applyProtection="1">
      <alignment horizontal="center" vertical="center" wrapText="1"/>
    </xf>
    <xf numFmtId="0" fontId="20" fillId="4" borderId="21" xfId="4" applyFont="1" applyFill="1" applyBorder="1" applyAlignment="1" applyProtection="1">
      <alignment horizontal="center" vertical="center" wrapText="1"/>
    </xf>
    <xf numFmtId="0" fontId="20" fillId="4" borderId="20" xfId="4" applyFont="1" applyFill="1" applyBorder="1" applyAlignment="1" applyProtection="1">
      <alignment horizontal="center" vertical="center" wrapText="1"/>
    </xf>
    <xf numFmtId="0" fontId="20" fillId="4" borderId="19" xfId="4" applyFont="1" applyFill="1" applyBorder="1" applyAlignment="1" applyProtection="1">
      <alignment horizontal="center" vertical="center" wrapText="1"/>
    </xf>
    <xf numFmtId="0" fontId="20" fillId="4" borderId="18" xfId="4" applyFont="1" applyFill="1" applyBorder="1" applyAlignment="1" applyProtection="1">
      <alignment horizontal="center" vertical="center" wrapText="1"/>
    </xf>
    <xf numFmtId="0" fontId="20" fillId="4" borderId="17" xfId="4" applyFont="1" applyFill="1" applyBorder="1" applyAlignment="1" applyProtection="1">
      <alignment horizontal="center" vertical="center" wrapText="1"/>
    </xf>
    <xf numFmtId="0" fontId="20" fillId="4" borderId="38" xfId="3" applyFont="1" applyFill="1" applyBorder="1" applyAlignment="1">
      <alignment horizontal="center" vertical="center" wrapText="1"/>
    </xf>
    <xf numFmtId="0" fontId="20" fillId="4" borderId="68" xfId="3" applyFont="1" applyFill="1" applyBorder="1" applyAlignment="1">
      <alignment horizontal="center" vertical="center" wrapText="1"/>
    </xf>
    <xf numFmtId="0" fontId="20" fillId="4" borderId="67" xfId="3" applyFont="1" applyFill="1" applyBorder="1" applyAlignment="1">
      <alignment horizontal="center" vertical="center" wrapText="1"/>
    </xf>
    <xf numFmtId="0" fontId="20" fillId="4" borderId="13" xfId="3" applyFont="1" applyFill="1" applyBorder="1" applyAlignment="1">
      <alignment horizontal="center" vertical="center" wrapText="1"/>
    </xf>
    <xf numFmtId="0" fontId="12" fillId="3" borderId="3" xfId="4" applyFont="1" applyFill="1" applyBorder="1" applyAlignment="1" applyProtection="1">
      <alignment horizontal="left" vertical="center" wrapText="1" indent="2"/>
      <protection locked="0"/>
    </xf>
    <xf numFmtId="0" fontId="12" fillId="3" borderId="1" xfId="4" applyFont="1" applyFill="1" applyBorder="1" applyAlignment="1" applyProtection="1">
      <alignment horizontal="left" vertical="center" wrapText="1" indent="2"/>
      <protection locked="0"/>
    </xf>
    <xf numFmtId="0" fontId="20" fillId="4" borderId="13" xfId="4" applyFont="1" applyFill="1" applyBorder="1" applyAlignment="1" applyProtection="1">
      <alignment horizontal="center" vertical="center" wrapText="1"/>
    </xf>
    <xf numFmtId="0" fontId="20" fillId="4" borderId="16" xfId="4" applyFont="1" applyFill="1" applyBorder="1" applyAlignment="1" applyProtection="1">
      <alignment horizontal="center" vertical="center" wrapText="1"/>
    </xf>
    <xf numFmtId="0" fontId="20" fillId="4" borderId="15" xfId="4" applyFont="1" applyFill="1" applyBorder="1" applyAlignment="1" applyProtection="1">
      <alignment horizontal="center" vertical="center" wrapText="1"/>
    </xf>
    <xf numFmtId="0" fontId="12" fillId="3" borderId="8" xfId="4" applyFont="1" applyFill="1" applyBorder="1" applyAlignment="1" applyProtection="1">
      <alignment horizontal="left" vertical="center" wrapText="1" indent="2"/>
    </xf>
    <xf numFmtId="0" fontId="12" fillId="3" borderId="7" xfId="4" applyFont="1" applyFill="1" applyBorder="1" applyAlignment="1" applyProtection="1">
      <alignment horizontal="left" vertical="center" wrapText="1" indent="2"/>
    </xf>
    <xf numFmtId="0" fontId="20" fillId="4" borderId="31" xfId="3" applyFont="1" applyFill="1" applyBorder="1" applyAlignment="1">
      <alignment horizontal="center" vertical="center" wrapText="1"/>
    </xf>
    <xf numFmtId="0" fontId="20" fillId="4" borderId="15" xfId="3" applyFont="1" applyFill="1" applyBorder="1" applyAlignment="1">
      <alignment horizontal="center" vertical="center" wrapText="1"/>
    </xf>
    <xf numFmtId="0" fontId="0" fillId="6" borderId="0" xfId="0" applyFont="1" applyFill="1" applyBorder="1" applyAlignment="1">
      <alignment horizontal="center" vertical="center" wrapText="1"/>
    </xf>
    <xf numFmtId="0" fontId="6" fillId="4" borderId="0" xfId="0" applyFont="1" applyFill="1" applyAlignment="1" applyProtection="1">
      <alignment horizontal="center" vertical="center" wrapText="1"/>
    </xf>
    <xf numFmtId="164" fontId="18" fillId="2" borderId="0" xfId="3" applyNumberFormat="1" applyFont="1" applyFill="1" applyBorder="1" applyAlignment="1" applyProtection="1">
      <alignment horizontal="left" vertical="center" wrapText="1"/>
    </xf>
    <xf numFmtId="0" fontId="33" fillId="6" borderId="0" xfId="0" applyFont="1" applyFill="1" applyBorder="1" applyAlignment="1">
      <alignment horizontal="center" vertical="center"/>
    </xf>
    <xf numFmtId="0" fontId="7" fillId="4" borderId="0" xfId="4" applyFont="1" applyFill="1" applyBorder="1" applyAlignment="1" applyProtection="1">
      <alignment horizontal="center" vertical="center" wrapText="1"/>
    </xf>
    <xf numFmtId="0" fontId="28" fillId="4" borderId="0" xfId="4" applyFont="1" applyFill="1" applyBorder="1" applyAlignment="1" applyProtection="1">
      <alignment horizontal="center" vertical="center" wrapText="1"/>
    </xf>
    <xf numFmtId="0" fontId="21" fillId="0" borderId="11" xfId="3" applyFont="1" applyFill="1" applyBorder="1" applyAlignment="1">
      <alignment horizontal="center" vertical="center" wrapText="1"/>
    </xf>
    <xf numFmtId="0" fontId="21" fillId="0" borderId="10" xfId="3" applyFont="1" applyFill="1" applyBorder="1" applyAlignment="1">
      <alignment horizontal="center" vertical="center" wrapText="1"/>
    </xf>
    <xf numFmtId="0" fontId="21" fillId="0" borderId="9" xfId="3" applyFont="1" applyFill="1" applyBorder="1" applyAlignment="1">
      <alignment horizontal="center" vertical="center" wrapText="1"/>
    </xf>
    <xf numFmtId="0" fontId="21" fillId="0" borderId="0" xfId="3" applyFont="1" applyFill="1" applyBorder="1" applyAlignment="1">
      <alignment horizontal="center" vertical="center" wrapText="1"/>
    </xf>
    <xf numFmtId="0" fontId="36" fillId="3" borderId="27" xfId="0" applyFont="1" applyFill="1" applyBorder="1" applyAlignment="1">
      <alignment horizontal="center" vertical="center" wrapText="1"/>
    </xf>
    <xf numFmtId="0" fontId="36" fillId="3" borderId="26" xfId="0" applyFont="1" applyFill="1" applyBorder="1" applyAlignment="1">
      <alignment horizontal="center" vertical="center" wrapText="1"/>
    </xf>
    <xf numFmtId="0" fontId="36" fillId="3" borderId="34" xfId="0" applyFont="1" applyFill="1" applyBorder="1" applyAlignment="1">
      <alignment horizontal="center" vertical="center" wrapText="1"/>
    </xf>
    <xf numFmtId="0" fontId="36" fillId="3" borderId="33" xfId="0" applyFont="1" applyFill="1" applyBorder="1" applyAlignment="1">
      <alignment horizontal="center" vertical="center" wrapText="1"/>
    </xf>
    <xf numFmtId="0" fontId="18" fillId="0" borderId="0" xfId="3" applyFont="1" applyAlignment="1">
      <alignment horizontal="left" vertical="top" wrapText="1"/>
    </xf>
    <xf numFmtId="0" fontId="38" fillId="3" borderId="29" xfId="0" applyFont="1" applyFill="1" applyBorder="1" applyAlignment="1">
      <alignment horizontal="center" vertical="center" wrapText="1"/>
    </xf>
    <xf numFmtId="0" fontId="36" fillId="3" borderId="28" xfId="0" applyFont="1" applyFill="1" applyBorder="1" applyAlignment="1">
      <alignment horizontal="center" vertical="center" wrapText="1"/>
    </xf>
    <xf numFmtId="0" fontId="36" fillId="3" borderId="24" xfId="0" applyFont="1" applyFill="1" applyBorder="1" applyAlignment="1">
      <alignment horizontal="center" vertical="center" wrapText="1"/>
    </xf>
    <xf numFmtId="0" fontId="36" fillId="3" borderId="23" xfId="0" applyFont="1" applyFill="1" applyBorder="1" applyAlignment="1">
      <alignment horizontal="center" vertical="center" wrapText="1"/>
    </xf>
    <xf numFmtId="0" fontId="20" fillId="4" borderId="32" xfId="4" applyFont="1" applyFill="1" applyBorder="1" applyAlignment="1" applyProtection="1">
      <alignment horizontal="center" vertical="center" wrapText="1"/>
    </xf>
    <xf numFmtId="0" fontId="20" fillId="4" borderId="31" xfId="4" applyFont="1" applyFill="1" applyBorder="1" applyAlignment="1" applyProtection="1">
      <alignment horizontal="center" vertical="center" wrapText="1"/>
    </xf>
    <xf numFmtId="0" fontId="20" fillId="4" borderId="30" xfId="4" applyFont="1" applyFill="1" applyBorder="1" applyAlignment="1" applyProtection="1">
      <alignment horizontal="center" vertical="center" wrapText="1"/>
    </xf>
    <xf numFmtId="0" fontId="7" fillId="4" borderId="37" xfId="4" applyFont="1" applyFill="1" applyBorder="1" applyAlignment="1" applyProtection="1">
      <alignment horizontal="center" vertical="center" wrapText="1"/>
    </xf>
    <xf numFmtId="0" fontId="7" fillId="4" borderId="36" xfId="4" applyFont="1" applyFill="1" applyBorder="1" applyAlignment="1" applyProtection="1">
      <alignment horizontal="center" vertical="center" wrapText="1"/>
    </xf>
    <xf numFmtId="0" fontId="7" fillId="4" borderId="35" xfId="4" applyFont="1" applyFill="1" applyBorder="1" applyAlignment="1" applyProtection="1">
      <alignment horizontal="center" vertical="center" wrapText="1"/>
    </xf>
    <xf numFmtId="0" fontId="36" fillId="3" borderId="29" xfId="0" applyFont="1" applyFill="1" applyBorder="1" applyAlignment="1">
      <alignment horizontal="center" vertical="center" wrapText="1"/>
    </xf>
    <xf numFmtId="0" fontId="16" fillId="4" borderId="49" xfId="0" applyFont="1" applyFill="1" applyBorder="1" applyAlignment="1" applyProtection="1">
      <alignment horizontal="center" vertical="center" wrapText="1"/>
    </xf>
    <xf numFmtId="0" fontId="16" fillId="4" borderId="47" xfId="0" applyFont="1" applyFill="1" applyBorder="1" applyAlignment="1" applyProtection="1">
      <alignment horizontal="center" vertical="center" wrapText="1"/>
    </xf>
    <xf numFmtId="0" fontId="6" fillId="4" borderId="0" xfId="0" applyFont="1" applyFill="1" applyAlignment="1" applyProtection="1">
      <alignment horizontal="left" vertical="center" wrapText="1"/>
    </xf>
    <xf numFmtId="0" fontId="7" fillId="4" borderId="0" xfId="0" applyFont="1" applyFill="1" applyAlignment="1" applyProtection="1">
      <alignment horizontal="center" vertical="center" wrapText="1"/>
    </xf>
    <xf numFmtId="4" fontId="15" fillId="3" borderId="43" xfId="0" applyNumberFormat="1" applyFont="1" applyFill="1" applyBorder="1" applyAlignment="1">
      <alignment horizontal="center" vertical="center"/>
    </xf>
    <xf numFmtId="4" fontId="15" fillId="3" borderId="42" xfId="0" applyNumberFormat="1" applyFont="1" applyFill="1" applyBorder="1" applyAlignment="1">
      <alignment horizontal="center" vertical="center"/>
    </xf>
    <xf numFmtId="0" fontId="16" fillId="4" borderId="44" xfId="0" applyFont="1" applyFill="1" applyBorder="1" applyAlignment="1" applyProtection="1">
      <alignment horizontal="center" vertical="center" wrapText="1"/>
    </xf>
    <xf numFmtId="0" fontId="16" fillId="4" borderId="46" xfId="0" applyFont="1" applyFill="1" applyBorder="1" applyAlignment="1" applyProtection="1">
      <alignment horizontal="center" vertical="center" wrapText="1"/>
    </xf>
    <xf numFmtId="0" fontId="33" fillId="2" borderId="0" xfId="0" applyFont="1" applyFill="1" applyBorder="1" applyAlignment="1">
      <alignment horizontal="center" vertical="center"/>
    </xf>
    <xf numFmtId="0" fontId="6" fillId="12" borderId="0" xfId="0" applyFont="1" applyFill="1" applyAlignment="1" applyProtection="1">
      <alignment vertical="center" wrapText="1"/>
    </xf>
  </cellXfs>
  <cellStyles count="5">
    <cellStyle name="Monétaire" xfId="1" builtinId="4"/>
    <cellStyle name="Normal" xfId="0" builtinId="0"/>
    <cellStyle name="Normal 2" xfId="3" xr:uid="{00000000-0005-0000-0000-000002000000}"/>
    <cellStyle name="Normal_Feuil1" xfId="4" xr:uid="{00000000-0005-0000-0000-00000300000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13</xdr:col>
      <xdr:colOff>333375</xdr:colOff>
      <xdr:row>1</xdr:row>
      <xdr:rowOff>142819</xdr:rowOff>
    </xdr:from>
    <xdr:to>
      <xdr:col>16</xdr:col>
      <xdr:colOff>338137</xdr:colOff>
      <xdr:row>6</xdr:row>
      <xdr:rowOff>159207</xdr:rowOff>
    </xdr:to>
    <xdr:pic>
      <xdr:nvPicPr>
        <xdr:cNvPr id="9" name="Image 8">
          <a:extLst>
            <a:ext uri="{FF2B5EF4-FFF2-40B4-BE49-F238E27FC236}">
              <a16:creationId xmlns:a16="http://schemas.microsoft.com/office/drawing/2014/main" id="{0247EA48-F791-442E-94D2-22135E072A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727406" y="309507"/>
          <a:ext cx="1790700" cy="15284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15</xdr:col>
      <xdr:colOff>0</xdr:colOff>
      <xdr:row>9</xdr:row>
      <xdr:rowOff>0</xdr:rowOff>
    </xdr:from>
    <xdr:to>
      <xdr:col>15</xdr:col>
      <xdr:colOff>0</xdr:colOff>
      <xdr:row>9</xdr:row>
      <xdr:rowOff>215265</xdr:rowOff>
    </xdr:to>
    <xdr:grpSp>
      <xdr:nvGrpSpPr>
        <xdr:cNvPr id="15" name="Group 1">
          <a:extLst>
            <a:ext uri="{FF2B5EF4-FFF2-40B4-BE49-F238E27FC236}">
              <a16:creationId xmlns:a16="http://schemas.microsoft.com/office/drawing/2014/main" id="{376F66BA-EF3C-4CB3-AAC4-4706B10AE807}"/>
            </a:ext>
          </a:extLst>
        </xdr:cNvPr>
        <xdr:cNvGrpSpPr>
          <a:grpSpLocks/>
        </xdr:cNvGrpSpPr>
      </xdr:nvGrpSpPr>
      <xdr:grpSpPr bwMode="auto">
        <a:xfrm>
          <a:off x="20704969" y="2083594"/>
          <a:ext cx="0" cy="53340"/>
          <a:chOff x="7205" y="116"/>
          <a:chExt cx="4331" cy="3077"/>
        </a:xfrm>
      </xdr:grpSpPr>
      <xdr:sp macro="" textlink="">
        <xdr:nvSpPr>
          <xdr:cNvPr id="16" name="Rectangle 15">
            <a:extLst>
              <a:ext uri="{FF2B5EF4-FFF2-40B4-BE49-F238E27FC236}">
                <a16:creationId xmlns:a16="http://schemas.microsoft.com/office/drawing/2014/main" id="{3F0FB91F-8E2F-45CE-AB69-A49DB5061B05}"/>
              </a:ext>
            </a:extLst>
          </xdr:cNvPr>
          <xdr:cNvSpPr>
            <a:spLocks noChangeArrowheads="1"/>
          </xdr:cNvSpPr>
        </xdr:nvSpPr>
        <xdr:spPr bwMode="auto">
          <a:xfrm rot="-3456764">
            <a:off x="7155" y="418"/>
            <a:ext cx="2825" cy="2726"/>
          </a:xfrm>
          <a:prstGeom prst="rect">
            <a:avLst/>
          </a:prstGeom>
          <a:solidFill>
            <a:srgbClr val="D4E6F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7" name="Rectangle 16">
            <a:extLst>
              <a:ext uri="{FF2B5EF4-FFF2-40B4-BE49-F238E27FC236}">
                <a16:creationId xmlns:a16="http://schemas.microsoft.com/office/drawing/2014/main" id="{45F9E8CB-A91F-413D-8857-4E684B0AF76B}"/>
              </a:ext>
            </a:extLst>
          </xdr:cNvPr>
          <xdr:cNvSpPr>
            <a:spLocks noChangeArrowheads="1"/>
          </xdr:cNvSpPr>
        </xdr:nvSpPr>
        <xdr:spPr bwMode="auto">
          <a:xfrm rot="-6887867">
            <a:off x="8044" y="166"/>
            <a:ext cx="2825" cy="2726"/>
          </a:xfrm>
          <a:prstGeom prst="rect">
            <a:avLst/>
          </a:prstGeom>
          <a:solidFill>
            <a:srgbClr val="95B3D7"/>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 name="Rectangle 17">
            <a:extLst>
              <a:ext uri="{FF2B5EF4-FFF2-40B4-BE49-F238E27FC236}">
                <a16:creationId xmlns:a16="http://schemas.microsoft.com/office/drawing/2014/main" id="{E9609C10-7DAF-4F87-9D14-0F1BDABD765A}"/>
              </a:ext>
            </a:extLst>
          </xdr:cNvPr>
          <xdr:cNvSpPr>
            <a:spLocks noChangeArrowheads="1"/>
          </xdr:cNvSpPr>
        </xdr:nvSpPr>
        <xdr:spPr bwMode="auto">
          <a:xfrm rot="600787">
            <a:off x="9037" y="391"/>
            <a:ext cx="2499" cy="2433"/>
          </a:xfrm>
          <a:prstGeom prst="rect">
            <a:avLst/>
          </a:prstGeom>
          <a:solidFill>
            <a:srgbClr val="D4E6F4">
              <a:alpha val="34901"/>
            </a:srgbClr>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15</xdr:col>
      <xdr:colOff>0</xdr:colOff>
      <xdr:row>9</xdr:row>
      <xdr:rowOff>0</xdr:rowOff>
    </xdr:from>
    <xdr:to>
      <xdr:col>15</xdr:col>
      <xdr:colOff>0</xdr:colOff>
      <xdr:row>9</xdr:row>
      <xdr:rowOff>215265</xdr:rowOff>
    </xdr:to>
    <xdr:grpSp>
      <xdr:nvGrpSpPr>
        <xdr:cNvPr id="19" name="Group 1">
          <a:extLst>
            <a:ext uri="{FF2B5EF4-FFF2-40B4-BE49-F238E27FC236}">
              <a16:creationId xmlns:a16="http://schemas.microsoft.com/office/drawing/2014/main" id="{7A84E502-6351-4EC1-B620-14E15FF422A2}"/>
            </a:ext>
          </a:extLst>
        </xdr:cNvPr>
        <xdr:cNvGrpSpPr>
          <a:grpSpLocks/>
        </xdr:cNvGrpSpPr>
      </xdr:nvGrpSpPr>
      <xdr:grpSpPr bwMode="auto">
        <a:xfrm>
          <a:off x="20704969" y="2083594"/>
          <a:ext cx="0" cy="53340"/>
          <a:chOff x="7205" y="116"/>
          <a:chExt cx="4331" cy="3077"/>
        </a:xfrm>
      </xdr:grpSpPr>
      <xdr:sp macro="" textlink="">
        <xdr:nvSpPr>
          <xdr:cNvPr id="20" name="Rectangle 19">
            <a:extLst>
              <a:ext uri="{FF2B5EF4-FFF2-40B4-BE49-F238E27FC236}">
                <a16:creationId xmlns:a16="http://schemas.microsoft.com/office/drawing/2014/main" id="{00041D2D-E451-4178-96B4-C4A37E12BF17}"/>
              </a:ext>
            </a:extLst>
          </xdr:cNvPr>
          <xdr:cNvSpPr>
            <a:spLocks noChangeArrowheads="1"/>
          </xdr:cNvSpPr>
        </xdr:nvSpPr>
        <xdr:spPr bwMode="auto">
          <a:xfrm rot="-3456764">
            <a:off x="7155" y="418"/>
            <a:ext cx="2825" cy="2726"/>
          </a:xfrm>
          <a:prstGeom prst="rect">
            <a:avLst/>
          </a:prstGeom>
          <a:solidFill>
            <a:srgbClr val="D4E6F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20">
            <a:extLst>
              <a:ext uri="{FF2B5EF4-FFF2-40B4-BE49-F238E27FC236}">
                <a16:creationId xmlns:a16="http://schemas.microsoft.com/office/drawing/2014/main" id="{85A43B21-4844-41C3-979C-C83E0D669A1B}"/>
              </a:ext>
            </a:extLst>
          </xdr:cNvPr>
          <xdr:cNvSpPr>
            <a:spLocks noChangeArrowheads="1"/>
          </xdr:cNvSpPr>
        </xdr:nvSpPr>
        <xdr:spPr bwMode="auto">
          <a:xfrm rot="-6887867">
            <a:off x="8044" y="166"/>
            <a:ext cx="2825" cy="2726"/>
          </a:xfrm>
          <a:prstGeom prst="rect">
            <a:avLst/>
          </a:prstGeom>
          <a:solidFill>
            <a:srgbClr val="95B3D7"/>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21">
            <a:extLst>
              <a:ext uri="{FF2B5EF4-FFF2-40B4-BE49-F238E27FC236}">
                <a16:creationId xmlns:a16="http://schemas.microsoft.com/office/drawing/2014/main" id="{A467045F-E993-441B-A302-E89637FECBE9}"/>
              </a:ext>
            </a:extLst>
          </xdr:cNvPr>
          <xdr:cNvSpPr>
            <a:spLocks noChangeArrowheads="1"/>
          </xdr:cNvSpPr>
        </xdr:nvSpPr>
        <xdr:spPr bwMode="auto">
          <a:xfrm rot="600787">
            <a:off x="9037" y="391"/>
            <a:ext cx="2499" cy="2433"/>
          </a:xfrm>
          <a:prstGeom prst="rect">
            <a:avLst/>
          </a:prstGeom>
          <a:solidFill>
            <a:srgbClr val="D4E6F4">
              <a:alpha val="34901"/>
            </a:srgbClr>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15</xdr:col>
      <xdr:colOff>0</xdr:colOff>
      <xdr:row>9</xdr:row>
      <xdr:rowOff>0</xdr:rowOff>
    </xdr:from>
    <xdr:to>
      <xdr:col>15</xdr:col>
      <xdr:colOff>0</xdr:colOff>
      <xdr:row>10</xdr:row>
      <xdr:rowOff>215265</xdr:rowOff>
    </xdr:to>
    <xdr:grpSp>
      <xdr:nvGrpSpPr>
        <xdr:cNvPr id="23" name="Group 1">
          <a:extLst>
            <a:ext uri="{FF2B5EF4-FFF2-40B4-BE49-F238E27FC236}">
              <a16:creationId xmlns:a16="http://schemas.microsoft.com/office/drawing/2014/main" id="{09FE2E6F-B190-4EF9-846E-632BDACDE681}"/>
            </a:ext>
          </a:extLst>
        </xdr:cNvPr>
        <xdr:cNvGrpSpPr>
          <a:grpSpLocks/>
        </xdr:cNvGrpSpPr>
      </xdr:nvGrpSpPr>
      <xdr:grpSpPr bwMode="auto">
        <a:xfrm>
          <a:off x="20704969" y="2083594"/>
          <a:ext cx="0" cy="274796"/>
          <a:chOff x="7205" y="116"/>
          <a:chExt cx="4331" cy="3077"/>
        </a:xfrm>
      </xdr:grpSpPr>
      <xdr:sp macro="" textlink="">
        <xdr:nvSpPr>
          <xdr:cNvPr id="24" name="Rectangle 23">
            <a:extLst>
              <a:ext uri="{FF2B5EF4-FFF2-40B4-BE49-F238E27FC236}">
                <a16:creationId xmlns:a16="http://schemas.microsoft.com/office/drawing/2014/main" id="{3F8C9BF6-DF4D-44FB-A53B-18346AC8D2FF}"/>
              </a:ext>
            </a:extLst>
          </xdr:cNvPr>
          <xdr:cNvSpPr>
            <a:spLocks noChangeArrowheads="1"/>
          </xdr:cNvSpPr>
        </xdr:nvSpPr>
        <xdr:spPr bwMode="auto">
          <a:xfrm rot="-3456764">
            <a:off x="7155" y="418"/>
            <a:ext cx="2825" cy="2726"/>
          </a:xfrm>
          <a:prstGeom prst="rect">
            <a:avLst/>
          </a:prstGeom>
          <a:solidFill>
            <a:srgbClr val="D4E6F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5" name="Rectangle 24">
            <a:extLst>
              <a:ext uri="{FF2B5EF4-FFF2-40B4-BE49-F238E27FC236}">
                <a16:creationId xmlns:a16="http://schemas.microsoft.com/office/drawing/2014/main" id="{2CE9B7C0-704D-4813-B23F-4104BA6D40EA}"/>
              </a:ext>
            </a:extLst>
          </xdr:cNvPr>
          <xdr:cNvSpPr>
            <a:spLocks noChangeArrowheads="1"/>
          </xdr:cNvSpPr>
        </xdr:nvSpPr>
        <xdr:spPr bwMode="auto">
          <a:xfrm rot="-6887867">
            <a:off x="8044" y="166"/>
            <a:ext cx="2825" cy="2726"/>
          </a:xfrm>
          <a:prstGeom prst="rect">
            <a:avLst/>
          </a:prstGeom>
          <a:solidFill>
            <a:srgbClr val="95B3D7"/>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6" name="Rectangle 25">
            <a:extLst>
              <a:ext uri="{FF2B5EF4-FFF2-40B4-BE49-F238E27FC236}">
                <a16:creationId xmlns:a16="http://schemas.microsoft.com/office/drawing/2014/main" id="{7AC5F398-D0E2-45B7-A05A-22449DA67564}"/>
              </a:ext>
            </a:extLst>
          </xdr:cNvPr>
          <xdr:cNvSpPr>
            <a:spLocks noChangeArrowheads="1"/>
          </xdr:cNvSpPr>
        </xdr:nvSpPr>
        <xdr:spPr bwMode="auto">
          <a:xfrm rot="600787">
            <a:off x="9037" y="391"/>
            <a:ext cx="2499" cy="2433"/>
          </a:xfrm>
          <a:prstGeom prst="rect">
            <a:avLst/>
          </a:prstGeom>
          <a:solidFill>
            <a:srgbClr val="D4E6F4">
              <a:alpha val="34901"/>
            </a:srgbClr>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15</xdr:col>
      <xdr:colOff>0</xdr:colOff>
      <xdr:row>9</xdr:row>
      <xdr:rowOff>0</xdr:rowOff>
    </xdr:from>
    <xdr:to>
      <xdr:col>15</xdr:col>
      <xdr:colOff>0</xdr:colOff>
      <xdr:row>10</xdr:row>
      <xdr:rowOff>215265</xdr:rowOff>
    </xdr:to>
    <xdr:grpSp>
      <xdr:nvGrpSpPr>
        <xdr:cNvPr id="27" name="Group 1">
          <a:extLst>
            <a:ext uri="{FF2B5EF4-FFF2-40B4-BE49-F238E27FC236}">
              <a16:creationId xmlns:a16="http://schemas.microsoft.com/office/drawing/2014/main" id="{EEEFA953-9E6D-49E4-8D31-323713E32B30}"/>
            </a:ext>
          </a:extLst>
        </xdr:cNvPr>
        <xdr:cNvGrpSpPr>
          <a:grpSpLocks/>
        </xdr:cNvGrpSpPr>
      </xdr:nvGrpSpPr>
      <xdr:grpSpPr bwMode="auto">
        <a:xfrm>
          <a:off x="20704969" y="2083594"/>
          <a:ext cx="0" cy="274796"/>
          <a:chOff x="7205" y="116"/>
          <a:chExt cx="4331" cy="3077"/>
        </a:xfrm>
      </xdr:grpSpPr>
      <xdr:sp macro="" textlink="">
        <xdr:nvSpPr>
          <xdr:cNvPr id="28" name="Rectangle 27">
            <a:extLst>
              <a:ext uri="{FF2B5EF4-FFF2-40B4-BE49-F238E27FC236}">
                <a16:creationId xmlns:a16="http://schemas.microsoft.com/office/drawing/2014/main" id="{2B40484B-DF4B-4AC9-BE8C-E142B852B1DE}"/>
              </a:ext>
            </a:extLst>
          </xdr:cNvPr>
          <xdr:cNvSpPr>
            <a:spLocks noChangeArrowheads="1"/>
          </xdr:cNvSpPr>
        </xdr:nvSpPr>
        <xdr:spPr bwMode="auto">
          <a:xfrm rot="-3456764">
            <a:off x="7155" y="418"/>
            <a:ext cx="2825" cy="2726"/>
          </a:xfrm>
          <a:prstGeom prst="rect">
            <a:avLst/>
          </a:prstGeom>
          <a:solidFill>
            <a:srgbClr val="D4E6F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28">
            <a:extLst>
              <a:ext uri="{FF2B5EF4-FFF2-40B4-BE49-F238E27FC236}">
                <a16:creationId xmlns:a16="http://schemas.microsoft.com/office/drawing/2014/main" id="{493A8DE3-A0B8-43DA-B57F-FBDF43E6F5C7}"/>
              </a:ext>
            </a:extLst>
          </xdr:cNvPr>
          <xdr:cNvSpPr>
            <a:spLocks noChangeArrowheads="1"/>
          </xdr:cNvSpPr>
        </xdr:nvSpPr>
        <xdr:spPr bwMode="auto">
          <a:xfrm rot="-6887867">
            <a:off x="8044" y="166"/>
            <a:ext cx="2825" cy="2726"/>
          </a:xfrm>
          <a:prstGeom prst="rect">
            <a:avLst/>
          </a:prstGeom>
          <a:solidFill>
            <a:srgbClr val="95B3D7"/>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0" name="Rectangle 29">
            <a:extLst>
              <a:ext uri="{FF2B5EF4-FFF2-40B4-BE49-F238E27FC236}">
                <a16:creationId xmlns:a16="http://schemas.microsoft.com/office/drawing/2014/main" id="{B390FD29-0A2B-48D5-96F9-EE50B62C5563}"/>
              </a:ext>
            </a:extLst>
          </xdr:cNvPr>
          <xdr:cNvSpPr>
            <a:spLocks noChangeArrowheads="1"/>
          </xdr:cNvSpPr>
        </xdr:nvSpPr>
        <xdr:spPr bwMode="auto">
          <a:xfrm rot="600787">
            <a:off x="9037" y="391"/>
            <a:ext cx="2499" cy="2433"/>
          </a:xfrm>
          <a:prstGeom prst="rect">
            <a:avLst/>
          </a:prstGeom>
          <a:solidFill>
            <a:srgbClr val="D4E6F4">
              <a:alpha val="34901"/>
            </a:srgbClr>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11</xdr:row>
      <xdr:rowOff>0</xdr:rowOff>
    </xdr:from>
    <xdr:to>
      <xdr:col>3</xdr:col>
      <xdr:colOff>0</xdr:colOff>
      <xdr:row>12</xdr:row>
      <xdr:rowOff>0</xdr:rowOff>
    </xdr:to>
    <xdr:grpSp>
      <xdr:nvGrpSpPr>
        <xdr:cNvPr id="12" name="Group 1">
          <a:extLst>
            <a:ext uri="{FF2B5EF4-FFF2-40B4-BE49-F238E27FC236}">
              <a16:creationId xmlns:a16="http://schemas.microsoft.com/office/drawing/2014/main" id="{8D88FDA0-D5FA-45AD-B09A-D92C4AD31DA4}"/>
            </a:ext>
          </a:extLst>
        </xdr:cNvPr>
        <xdr:cNvGrpSpPr>
          <a:grpSpLocks/>
        </xdr:cNvGrpSpPr>
      </xdr:nvGrpSpPr>
      <xdr:grpSpPr bwMode="auto">
        <a:xfrm>
          <a:off x="6528955" y="2286000"/>
          <a:ext cx="0" cy="484909"/>
          <a:chOff x="7205" y="116"/>
          <a:chExt cx="4331" cy="3077"/>
        </a:xfrm>
      </xdr:grpSpPr>
      <xdr:sp macro="" textlink="">
        <xdr:nvSpPr>
          <xdr:cNvPr id="13" name="Rectangle 12">
            <a:extLst>
              <a:ext uri="{FF2B5EF4-FFF2-40B4-BE49-F238E27FC236}">
                <a16:creationId xmlns:a16="http://schemas.microsoft.com/office/drawing/2014/main" id="{7DDCF702-2E4A-4B10-897E-84AFE0E62716}"/>
              </a:ext>
            </a:extLst>
          </xdr:cNvPr>
          <xdr:cNvSpPr>
            <a:spLocks noChangeArrowheads="1"/>
          </xdr:cNvSpPr>
        </xdr:nvSpPr>
        <xdr:spPr bwMode="auto">
          <a:xfrm rot="-3456764">
            <a:off x="7155" y="418"/>
            <a:ext cx="2825" cy="2726"/>
          </a:xfrm>
          <a:prstGeom prst="rect">
            <a:avLst/>
          </a:prstGeom>
          <a:solidFill>
            <a:srgbClr val="D4E6F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 name="Rectangle 13">
            <a:extLst>
              <a:ext uri="{FF2B5EF4-FFF2-40B4-BE49-F238E27FC236}">
                <a16:creationId xmlns:a16="http://schemas.microsoft.com/office/drawing/2014/main" id="{5395F0A9-D603-4092-8C85-095118EE264E}"/>
              </a:ext>
            </a:extLst>
          </xdr:cNvPr>
          <xdr:cNvSpPr>
            <a:spLocks noChangeArrowheads="1"/>
          </xdr:cNvSpPr>
        </xdr:nvSpPr>
        <xdr:spPr bwMode="auto">
          <a:xfrm rot="-6887867">
            <a:off x="8044" y="166"/>
            <a:ext cx="2825" cy="2726"/>
          </a:xfrm>
          <a:prstGeom prst="rect">
            <a:avLst/>
          </a:prstGeom>
          <a:solidFill>
            <a:srgbClr val="95B3D7"/>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5" name="Rectangle 14">
            <a:extLst>
              <a:ext uri="{FF2B5EF4-FFF2-40B4-BE49-F238E27FC236}">
                <a16:creationId xmlns:a16="http://schemas.microsoft.com/office/drawing/2014/main" id="{CD564B14-BE9F-49B7-9336-6EDC00C8F496}"/>
              </a:ext>
            </a:extLst>
          </xdr:cNvPr>
          <xdr:cNvSpPr>
            <a:spLocks noChangeArrowheads="1"/>
          </xdr:cNvSpPr>
        </xdr:nvSpPr>
        <xdr:spPr bwMode="auto">
          <a:xfrm rot="600787">
            <a:off x="9037" y="391"/>
            <a:ext cx="2499" cy="2433"/>
          </a:xfrm>
          <a:prstGeom prst="rect">
            <a:avLst/>
          </a:prstGeom>
          <a:solidFill>
            <a:srgbClr val="D4E6F4">
              <a:alpha val="34901"/>
            </a:srgbClr>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3</xdr:col>
      <xdr:colOff>0</xdr:colOff>
      <xdr:row>11</xdr:row>
      <xdr:rowOff>0</xdr:rowOff>
    </xdr:from>
    <xdr:to>
      <xdr:col>3</xdr:col>
      <xdr:colOff>0</xdr:colOff>
      <xdr:row>12</xdr:row>
      <xdr:rowOff>0</xdr:rowOff>
    </xdr:to>
    <xdr:grpSp>
      <xdr:nvGrpSpPr>
        <xdr:cNvPr id="16" name="Group 1">
          <a:extLst>
            <a:ext uri="{FF2B5EF4-FFF2-40B4-BE49-F238E27FC236}">
              <a16:creationId xmlns:a16="http://schemas.microsoft.com/office/drawing/2014/main" id="{2B69CBAC-CEA3-4691-A822-483D396B7EA3}"/>
            </a:ext>
          </a:extLst>
        </xdr:cNvPr>
        <xdr:cNvGrpSpPr>
          <a:grpSpLocks/>
        </xdr:cNvGrpSpPr>
      </xdr:nvGrpSpPr>
      <xdr:grpSpPr bwMode="auto">
        <a:xfrm>
          <a:off x="6528955" y="2286000"/>
          <a:ext cx="0" cy="484909"/>
          <a:chOff x="7205" y="116"/>
          <a:chExt cx="4331" cy="3077"/>
        </a:xfrm>
      </xdr:grpSpPr>
      <xdr:sp macro="" textlink="">
        <xdr:nvSpPr>
          <xdr:cNvPr id="17" name="Rectangle 16">
            <a:extLst>
              <a:ext uri="{FF2B5EF4-FFF2-40B4-BE49-F238E27FC236}">
                <a16:creationId xmlns:a16="http://schemas.microsoft.com/office/drawing/2014/main" id="{90B28346-B399-4F02-BDF1-B1A23819A4A7}"/>
              </a:ext>
            </a:extLst>
          </xdr:cNvPr>
          <xdr:cNvSpPr>
            <a:spLocks noChangeArrowheads="1"/>
          </xdr:cNvSpPr>
        </xdr:nvSpPr>
        <xdr:spPr bwMode="auto">
          <a:xfrm rot="-3456764">
            <a:off x="7155" y="418"/>
            <a:ext cx="2825" cy="2726"/>
          </a:xfrm>
          <a:prstGeom prst="rect">
            <a:avLst/>
          </a:prstGeom>
          <a:solidFill>
            <a:srgbClr val="D4E6F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 name="Rectangle 17">
            <a:extLst>
              <a:ext uri="{FF2B5EF4-FFF2-40B4-BE49-F238E27FC236}">
                <a16:creationId xmlns:a16="http://schemas.microsoft.com/office/drawing/2014/main" id="{3200B590-58D9-4529-A3A8-E131DF7C4A43}"/>
              </a:ext>
            </a:extLst>
          </xdr:cNvPr>
          <xdr:cNvSpPr>
            <a:spLocks noChangeArrowheads="1"/>
          </xdr:cNvSpPr>
        </xdr:nvSpPr>
        <xdr:spPr bwMode="auto">
          <a:xfrm rot="-6887867">
            <a:off x="8044" y="166"/>
            <a:ext cx="2825" cy="2726"/>
          </a:xfrm>
          <a:prstGeom prst="rect">
            <a:avLst/>
          </a:prstGeom>
          <a:solidFill>
            <a:srgbClr val="95B3D7"/>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9" name="Rectangle 18">
            <a:extLst>
              <a:ext uri="{FF2B5EF4-FFF2-40B4-BE49-F238E27FC236}">
                <a16:creationId xmlns:a16="http://schemas.microsoft.com/office/drawing/2014/main" id="{C3A4F978-FC91-4234-8110-6449E0941E83}"/>
              </a:ext>
            </a:extLst>
          </xdr:cNvPr>
          <xdr:cNvSpPr>
            <a:spLocks noChangeArrowheads="1"/>
          </xdr:cNvSpPr>
        </xdr:nvSpPr>
        <xdr:spPr bwMode="auto">
          <a:xfrm rot="600787">
            <a:off x="9037" y="391"/>
            <a:ext cx="2499" cy="2433"/>
          </a:xfrm>
          <a:prstGeom prst="rect">
            <a:avLst/>
          </a:prstGeom>
          <a:solidFill>
            <a:srgbClr val="D4E6F4">
              <a:alpha val="34901"/>
            </a:srgbClr>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3</xdr:col>
      <xdr:colOff>0</xdr:colOff>
      <xdr:row>12</xdr:row>
      <xdr:rowOff>0</xdr:rowOff>
    </xdr:from>
    <xdr:to>
      <xdr:col>3</xdr:col>
      <xdr:colOff>0</xdr:colOff>
      <xdr:row>12</xdr:row>
      <xdr:rowOff>186690</xdr:rowOff>
    </xdr:to>
    <xdr:grpSp>
      <xdr:nvGrpSpPr>
        <xdr:cNvPr id="20" name="Group 1">
          <a:extLst>
            <a:ext uri="{FF2B5EF4-FFF2-40B4-BE49-F238E27FC236}">
              <a16:creationId xmlns:a16="http://schemas.microsoft.com/office/drawing/2014/main" id="{7D3E4243-5F7D-4271-A825-49B488A0872B}"/>
            </a:ext>
          </a:extLst>
        </xdr:cNvPr>
        <xdr:cNvGrpSpPr>
          <a:grpSpLocks/>
        </xdr:cNvGrpSpPr>
      </xdr:nvGrpSpPr>
      <xdr:grpSpPr bwMode="auto">
        <a:xfrm>
          <a:off x="6528955" y="2770909"/>
          <a:ext cx="0" cy="186690"/>
          <a:chOff x="7205" y="116"/>
          <a:chExt cx="4331" cy="3077"/>
        </a:xfrm>
      </xdr:grpSpPr>
      <xdr:sp macro="" textlink="">
        <xdr:nvSpPr>
          <xdr:cNvPr id="21" name="Rectangle 20">
            <a:extLst>
              <a:ext uri="{FF2B5EF4-FFF2-40B4-BE49-F238E27FC236}">
                <a16:creationId xmlns:a16="http://schemas.microsoft.com/office/drawing/2014/main" id="{7A8FC9CD-E365-41F7-BCF3-A4C49AB84E6C}"/>
              </a:ext>
            </a:extLst>
          </xdr:cNvPr>
          <xdr:cNvSpPr>
            <a:spLocks noChangeArrowheads="1"/>
          </xdr:cNvSpPr>
        </xdr:nvSpPr>
        <xdr:spPr bwMode="auto">
          <a:xfrm rot="-3456764">
            <a:off x="7155" y="418"/>
            <a:ext cx="2825" cy="2726"/>
          </a:xfrm>
          <a:prstGeom prst="rect">
            <a:avLst/>
          </a:prstGeom>
          <a:solidFill>
            <a:srgbClr val="D4E6F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21">
            <a:extLst>
              <a:ext uri="{FF2B5EF4-FFF2-40B4-BE49-F238E27FC236}">
                <a16:creationId xmlns:a16="http://schemas.microsoft.com/office/drawing/2014/main" id="{61B66C7E-304F-43C2-B42A-858333087706}"/>
              </a:ext>
            </a:extLst>
          </xdr:cNvPr>
          <xdr:cNvSpPr>
            <a:spLocks noChangeArrowheads="1"/>
          </xdr:cNvSpPr>
        </xdr:nvSpPr>
        <xdr:spPr bwMode="auto">
          <a:xfrm rot="-6887867">
            <a:off x="8044" y="166"/>
            <a:ext cx="2825" cy="2726"/>
          </a:xfrm>
          <a:prstGeom prst="rect">
            <a:avLst/>
          </a:prstGeom>
          <a:solidFill>
            <a:srgbClr val="95B3D7"/>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3" name="Rectangle 22">
            <a:extLst>
              <a:ext uri="{FF2B5EF4-FFF2-40B4-BE49-F238E27FC236}">
                <a16:creationId xmlns:a16="http://schemas.microsoft.com/office/drawing/2014/main" id="{E6B8900A-60CC-4AED-8528-2660476E884A}"/>
              </a:ext>
            </a:extLst>
          </xdr:cNvPr>
          <xdr:cNvSpPr>
            <a:spLocks noChangeArrowheads="1"/>
          </xdr:cNvSpPr>
        </xdr:nvSpPr>
        <xdr:spPr bwMode="auto">
          <a:xfrm rot="600787">
            <a:off x="9037" y="391"/>
            <a:ext cx="2499" cy="2433"/>
          </a:xfrm>
          <a:prstGeom prst="rect">
            <a:avLst/>
          </a:prstGeom>
          <a:solidFill>
            <a:srgbClr val="D4E6F4">
              <a:alpha val="34901"/>
            </a:srgbClr>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3</xdr:col>
      <xdr:colOff>0</xdr:colOff>
      <xdr:row>12</xdr:row>
      <xdr:rowOff>0</xdr:rowOff>
    </xdr:from>
    <xdr:to>
      <xdr:col>3</xdr:col>
      <xdr:colOff>0</xdr:colOff>
      <xdr:row>12</xdr:row>
      <xdr:rowOff>186690</xdr:rowOff>
    </xdr:to>
    <xdr:grpSp>
      <xdr:nvGrpSpPr>
        <xdr:cNvPr id="24" name="Group 1">
          <a:extLst>
            <a:ext uri="{FF2B5EF4-FFF2-40B4-BE49-F238E27FC236}">
              <a16:creationId xmlns:a16="http://schemas.microsoft.com/office/drawing/2014/main" id="{A19308A1-638F-4CE7-8255-500D73BCF672}"/>
            </a:ext>
          </a:extLst>
        </xdr:cNvPr>
        <xdr:cNvGrpSpPr>
          <a:grpSpLocks/>
        </xdr:cNvGrpSpPr>
      </xdr:nvGrpSpPr>
      <xdr:grpSpPr bwMode="auto">
        <a:xfrm>
          <a:off x="6528955" y="2770909"/>
          <a:ext cx="0" cy="186690"/>
          <a:chOff x="7205" y="116"/>
          <a:chExt cx="4331" cy="3077"/>
        </a:xfrm>
      </xdr:grpSpPr>
      <xdr:sp macro="" textlink="">
        <xdr:nvSpPr>
          <xdr:cNvPr id="25" name="Rectangle 24">
            <a:extLst>
              <a:ext uri="{FF2B5EF4-FFF2-40B4-BE49-F238E27FC236}">
                <a16:creationId xmlns:a16="http://schemas.microsoft.com/office/drawing/2014/main" id="{A7C74F7B-A029-4EBA-9897-059A9E1CC4A0}"/>
              </a:ext>
            </a:extLst>
          </xdr:cNvPr>
          <xdr:cNvSpPr>
            <a:spLocks noChangeArrowheads="1"/>
          </xdr:cNvSpPr>
        </xdr:nvSpPr>
        <xdr:spPr bwMode="auto">
          <a:xfrm rot="-3456764">
            <a:off x="7155" y="418"/>
            <a:ext cx="2825" cy="2726"/>
          </a:xfrm>
          <a:prstGeom prst="rect">
            <a:avLst/>
          </a:prstGeom>
          <a:solidFill>
            <a:srgbClr val="D4E6F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6" name="Rectangle 25">
            <a:extLst>
              <a:ext uri="{FF2B5EF4-FFF2-40B4-BE49-F238E27FC236}">
                <a16:creationId xmlns:a16="http://schemas.microsoft.com/office/drawing/2014/main" id="{AAFE72C2-ACA1-48DA-84B9-60B68D77DB81}"/>
              </a:ext>
            </a:extLst>
          </xdr:cNvPr>
          <xdr:cNvSpPr>
            <a:spLocks noChangeArrowheads="1"/>
          </xdr:cNvSpPr>
        </xdr:nvSpPr>
        <xdr:spPr bwMode="auto">
          <a:xfrm rot="-6887867">
            <a:off x="8044" y="166"/>
            <a:ext cx="2825" cy="2726"/>
          </a:xfrm>
          <a:prstGeom prst="rect">
            <a:avLst/>
          </a:prstGeom>
          <a:solidFill>
            <a:srgbClr val="95B3D7"/>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7" name="Rectangle 26">
            <a:extLst>
              <a:ext uri="{FF2B5EF4-FFF2-40B4-BE49-F238E27FC236}">
                <a16:creationId xmlns:a16="http://schemas.microsoft.com/office/drawing/2014/main" id="{EE163F50-4007-47E9-8CE1-EEDA65C50BDA}"/>
              </a:ext>
            </a:extLst>
          </xdr:cNvPr>
          <xdr:cNvSpPr>
            <a:spLocks noChangeArrowheads="1"/>
          </xdr:cNvSpPr>
        </xdr:nvSpPr>
        <xdr:spPr bwMode="auto">
          <a:xfrm rot="600787">
            <a:off x="9037" y="391"/>
            <a:ext cx="2499" cy="2433"/>
          </a:xfrm>
          <a:prstGeom prst="rect">
            <a:avLst/>
          </a:prstGeom>
          <a:solidFill>
            <a:srgbClr val="D4E6F4">
              <a:alpha val="34901"/>
            </a:srgbClr>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9</xdr:col>
      <xdr:colOff>0</xdr:colOff>
      <xdr:row>39</xdr:row>
      <xdr:rowOff>0</xdr:rowOff>
    </xdr:from>
    <xdr:to>
      <xdr:col>9</xdr:col>
      <xdr:colOff>0</xdr:colOff>
      <xdr:row>40</xdr:row>
      <xdr:rowOff>215265</xdr:rowOff>
    </xdr:to>
    <xdr:grpSp>
      <xdr:nvGrpSpPr>
        <xdr:cNvPr id="32" name="Group 1">
          <a:extLst>
            <a:ext uri="{FF2B5EF4-FFF2-40B4-BE49-F238E27FC236}">
              <a16:creationId xmlns:a16="http://schemas.microsoft.com/office/drawing/2014/main" id="{5ACFC057-0F43-46E4-AA58-37215FFD9AF2}"/>
            </a:ext>
          </a:extLst>
        </xdr:cNvPr>
        <xdr:cNvGrpSpPr>
          <a:grpSpLocks/>
        </xdr:cNvGrpSpPr>
      </xdr:nvGrpSpPr>
      <xdr:grpSpPr bwMode="auto">
        <a:xfrm>
          <a:off x="16071273" y="11620500"/>
          <a:ext cx="0" cy="873356"/>
          <a:chOff x="7205" y="116"/>
          <a:chExt cx="4331" cy="3077"/>
        </a:xfrm>
      </xdr:grpSpPr>
      <xdr:sp macro="" textlink="">
        <xdr:nvSpPr>
          <xdr:cNvPr id="33" name="Rectangle 32">
            <a:extLst>
              <a:ext uri="{FF2B5EF4-FFF2-40B4-BE49-F238E27FC236}">
                <a16:creationId xmlns:a16="http://schemas.microsoft.com/office/drawing/2014/main" id="{349D2D39-66BB-48A8-B9EE-28BBCF2935CB}"/>
              </a:ext>
            </a:extLst>
          </xdr:cNvPr>
          <xdr:cNvSpPr>
            <a:spLocks noChangeArrowheads="1"/>
          </xdr:cNvSpPr>
        </xdr:nvSpPr>
        <xdr:spPr bwMode="auto">
          <a:xfrm rot="-3456764">
            <a:off x="7155" y="418"/>
            <a:ext cx="2825" cy="2726"/>
          </a:xfrm>
          <a:prstGeom prst="rect">
            <a:avLst/>
          </a:prstGeom>
          <a:solidFill>
            <a:srgbClr val="D4E6F4"/>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4" name="Rectangle 33">
            <a:extLst>
              <a:ext uri="{FF2B5EF4-FFF2-40B4-BE49-F238E27FC236}">
                <a16:creationId xmlns:a16="http://schemas.microsoft.com/office/drawing/2014/main" id="{215AFC90-C0CC-4652-B5B6-A7BD59B6DDE8}"/>
              </a:ext>
            </a:extLst>
          </xdr:cNvPr>
          <xdr:cNvSpPr>
            <a:spLocks noChangeArrowheads="1"/>
          </xdr:cNvSpPr>
        </xdr:nvSpPr>
        <xdr:spPr bwMode="auto">
          <a:xfrm rot="-6887867">
            <a:off x="8044" y="166"/>
            <a:ext cx="2825" cy="2726"/>
          </a:xfrm>
          <a:prstGeom prst="rect">
            <a:avLst/>
          </a:prstGeom>
          <a:solidFill>
            <a:srgbClr val="95B3D7"/>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5" name="Rectangle 34">
            <a:extLst>
              <a:ext uri="{FF2B5EF4-FFF2-40B4-BE49-F238E27FC236}">
                <a16:creationId xmlns:a16="http://schemas.microsoft.com/office/drawing/2014/main" id="{BBD58A41-E5D2-4448-971D-2493FBE9E0EF}"/>
              </a:ext>
            </a:extLst>
          </xdr:cNvPr>
          <xdr:cNvSpPr>
            <a:spLocks noChangeArrowheads="1"/>
          </xdr:cNvSpPr>
        </xdr:nvSpPr>
        <xdr:spPr bwMode="auto">
          <a:xfrm rot="600787">
            <a:off x="9037" y="391"/>
            <a:ext cx="2499" cy="2433"/>
          </a:xfrm>
          <a:prstGeom prst="rect">
            <a:avLst/>
          </a:prstGeom>
          <a:solidFill>
            <a:srgbClr val="D4E6F4">
              <a:alpha val="34901"/>
            </a:srgbClr>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CDG443\My%20Documents\DOMS\CONTRAT%20GDFSUEZ\GRT\AO%202013%20GRT%20gaz\rechiffrage%202014\BORA%20CITYZEN\RETOUR%20DA_CHW\ENVOI%202\GRTGaz%20City%20Zen%20Calcul%20P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Ssvr003\OUE-RNS-GCGDFSUEZ\1%20-%20CONTRATS%20FM\A.%20GDF%20SUEZ\04%20-%20Contrat%20National%20GRTgaz\22%20-%20MEO%20Contrat\D&#233;ploiement\Matrice%20de%20d&#233;ploiement%20FM%20GRTgaz%20V6%2010%2011%2010%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oris.lebrasseur/Box/24_Conseil_Affaires/69MA_Lyon/69MA107701%20-%20GE%20AIX%20AMO%20DCE%20MMT/02%20-%20Docs%20de%20travail/DCE/GE%20AIX%20-%20Contrat%20-%20DPGF%20et%20BPU.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NSsvr003\OUE-RNS-GCGDFSUEZ\Mes%20Documents\GDF%20Transport\Analytique\Facture%20GDF%20DT%2003\FT03AUVBOUGM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ocuments%20and%20Settings\CIG409\Local%20Settings\Temporary%20Internet%20Files\Content.Outlook\POHAY9DD\RRM42M1%20ST%20ETIENNE%20201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Liste%20materielmerc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NSsvr003\OUE-RNS-GCGDFSUEZ\HJO%20Etudes-FM\04%20-%20Reporting%20National\2006\Tableaux%20P6%202006\Cachan%20EGD%20GRD%20OK\Copie%20de%20Gestion%20P6%20(SB)%2020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cebarra/Desktop/2020-10-26-%20Chiftech%20RAMSAY-DPGF.xlsb"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CDG443\AppData\Local\Microsoft\Windows\Temporary%20Internet%20Files\Content.Outlook\YY7VGO0R\Liste_appareils_frigo_DCA.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ris.lebrasseur/Box/24_Conseil_Affaires/69MA_Lyon/69MA107798%20-%20URSSAF%20RHONE%20ALPES%20AMO%20DCE%20MMT/3%20-%20Travail%20OTEIS/03-DCE/URSSAF%20RHONE%20ALPES%20DPGF%20LOT%201%20V0.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ENERGIE\Commun\Abdel\Affaires\Suivis%20d'exploitations\Chauffage\Lesquin\Divers\D57555X%20B&#226;timents%20communaux%20LESQUIN%20-%20Rapport%20d'activit&#233;%202002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onnees\Dossier%20en%20cours\ICM\Chiffrage%20et%20Budget\BUDGET%20ICM.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NSsvr003\OUE-RNS-GCGDFSUEZ\HJO%20Etudes-FM\Z%20-%20Documents%20Partag&#233;s\Contrat%20National%20DIM\Livrables%20CN%20-%2017%2001%2006\Organisation%20Projet%20CN%20DIM%20CM%20-%20HJO%2012%2001%2006%20-%20v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èses chiffrage"/>
      <sheetName val="Données"/>
      <sheetName val="MO"/>
      <sheetName val="Info"/>
      <sheetName val="Poste fixe"/>
      <sheetName val="Fiche Offre"/>
      <sheetName val="HQE"/>
      <sheetName val="recapHeures"/>
      <sheetName val="ColleHeures"/>
      <sheetName val="recapCout"/>
      <sheetName val="ColleCout"/>
      <sheetName val="DPGF Client"/>
      <sheetName val="Vente"/>
      <sheetName val="Gammes"/>
      <sheetName val="THS"/>
      <sheetName val="Recap gammes"/>
      <sheetName val="Outillage"/>
      <sheetName val="Dictionnaire"/>
      <sheetName val="Feuil2"/>
      <sheetName val="Feuil3"/>
      <sheetName val="Feuil4"/>
      <sheetName val="Feuil5"/>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ce globale"/>
      <sheetName val="Feuil1"/>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I-DPGF Prestations"/>
      <sheetName val="II-DPGF Pilotage"/>
      <sheetName val="III - DPGF PLATEAUX"/>
      <sheetName val="IV - DPGF ARCHIVES"/>
      <sheetName val="V - Total DPGF"/>
      <sheetName val="VI - Coefficients"/>
      <sheetName val="VII - Coefficients MO TRX"/>
      <sheetName val="VIII - BPU Taux"/>
      <sheetName val="IX - BPU Prestations "/>
      <sheetName val="X - BPU Equipement"/>
      <sheetName val="XI - DQE"/>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TGDFGMO 03"/>
      <sheetName val="FTGDFVICHY 03"/>
      <sheetName val="FTGDFST ETIENNE 03 "/>
      <sheetName val="FTGDFMOULINSYzeure) 03"/>
      <sheetName val="FTGDFCONTIGNY03 "/>
      <sheetName val="FTGDFCLERMONT 03"/>
      <sheetName val="FTGDFDIJON 03"/>
      <sheetName val="FTGDFDOLE(Foucherans)03"/>
      <sheetName val="FTGDFAUXERRE(Moneteau)03"/>
      <sheetName val="FTGDFCHALON(Chanforgeuil)03"/>
      <sheetName val="FTGDFMONTCEAU(St Vallier)03"/>
      <sheetName val="FTGDFGLOBAUBOUGMO 03"/>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CO 2014"/>
      <sheetName val="Annexe Financière"/>
      <sheetName val="Donnee_Tech"/>
      <sheetName val="Financiere 2013"/>
      <sheetName val="St Etienne"/>
    </sheetNames>
    <sheetDataSet>
      <sheetData sheetId="0" refreshError="1"/>
      <sheetData sheetId="1" refreshError="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rck"/>
      <sheetName val="Feuil1"/>
      <sheetName val="Tableau croisé imprimable"/>
      <sheetName val="Tableau croisé"/>
      <sheetName val="Liste fiche entretien"/>
    </sheetNames>
    <sheetDataSet>
      <sheetData sheetId="0"/>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vis MT"/>
      <sheetName val="à mettre su P6MT"/>
      <sheetName val="IMPRIMER"/>
      <sheetName val="Base de données sites"/>
      <sheetName val="Base de données Domaines d'acti"/>
      <sheetName val="liste site "/>
      <sheetName val="Feuil1"/>
    </sheetNames>
    <sheetDataSet>
      <sheetData sheetId="0" refreshError="1"/>
      <sheetData sheetId="1" refreshError="1"/>
      <sheetData sheetId="2" refreshError="1"/>
      <sheetData sheetId="3"/>
      <sheetData sheetId="4" refreshError="1"/>
      <sheetData sheetId="5" refreshError="1"/>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ypothèse de Chiffrage"/>
      <sheetName val="BU Dalkia Dep."/>
      <sheetName val="Conversion temps"/>
      <sheetName val="Base ratio-m² Schneider"/>
      <sheetName val="Liste Ets"/>
      <sheetName val="FIP ratio-m²"/>
      <sheetName val="FIP ratio m²  Hrs m²"/>
      <sheetName val="FIP Materiel"/>
      <sheetName val="Chiffrage"/>
      <sheetName val="Data Region"/>
      <sheetName val="&quot;Fiche de Synthese&quot; Region"/>
      <sheetName val="Business Plan"/>
      <sheetName val="&quot;Fiche de Synthese&quot; Site"/>
      <sheetName val="Debours GMAO"/>
      <sheetName val="Profil"/>
      <sheetName val="Annalyse FIP Débours"/>
      <sheetName val="ESRI_MAPINFO_SHEET"/>
      <sheetName val="Benchmarck Site"/>
      <sheetName val="Benchmarck"/>
      <sheetName val="Macro DPGF"/>
      <sheetName val="DPGF"/>
      <sheetName val="SA"/>
      <sheetName val="CONSO APE"/>
      <sheetName val="Liste sites"/>
      <sheetName val="Liste SST"/>
      <sheetName val="Feuil1"/>
      <sheetName val="TH DPGF"/>
      <sheetName val="Paramètres Implé"/>
      <sheetName val="Profil Compteta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LIGATIONS REGLEMENTAIRES"/>
      <sheetName val="Appareils Frigo DCA"/>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_DPGF"/>
      <sheetName val="1-SYNTHESE TOTALE ANNUELLE"/>
      <sheetName val="2-SYNTHESE TOTALE SECTIONS TECH"/>
      <sheetName val="3-SYNTHESE SOUS TRAITANCE"/>
      <sheetName val="4-PHASE PRISE EN CHARGE"/>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GARDE"/>
      <sheetName val="Contrats"/>
      <sheetName val="D57555X01"/>
      <sheetName val="D57555X02"/>
      <sheetName val="D57555X03"/>
      <sheetName val="D57555X04"/>
      <sheetName val="D57555X05"/>
      <sheetName val="D57555X06"/>
      <sheetName val="D57555X07"/>
      <sheetName val="D57555X08"/>
      <sheetName val="Synthèse P3"/>
      <sheetName val="Synthèse ERE"/>
      <sheetName val="Octfis"/>
      <sheetName val="Graph"/>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U hors forfait"/>
      <sheetName val="Répartition plan de prog"/>
      <sheetName val="Compte d'exploitaion"/>
      <sheetName val="Informations affaire"/>
      <sheetName val="LISTE DE CODIFICATION DES NOMS"/>
      <sheetName val="Corr - Ecart"/>
      <sheetName val="Repartitions-Ventilation"/>
      <sheetName val="Annèe 1"/>
      <sheetName val="Année 2"/>
      <sheetName val="Année 3"/>
      <sheetName val="détail heures"/>
      <sheetName val="Décomposition Technique"/>
      <sheetName val="Décomposition du Prix"/>
      <sheetName val="Décomposition par Fiche Poste"/>
      <sheetName val="DPGF-QUADRIM"/>
      <sheetName val="QUADRIM 2 DPGF Budgétaire"/>
      <sheetName val="QUADRIM 2 Qualif &amp; Charge trav"/>
      <sheetName val="QUADRIM 3 Qualif &amp; Charge trav"/>
      <sheetName val="Indicateur d'affaire"/>
      <sheetName val="SYNTHESE POTENTIALITE"/>
      <sheetName val="Synthese"/>
      <sheetName val="COUTS IMPUTES"/>
      <sheetName val="Ref Exploitation"/>
      <sheetName val="Personnel PF SoA"/>
      <sheetName val=" Experts SoA"/>
      <sheetName val="Frais liés perso SoA"/>
      <sheetName val="Moyens tech SoA"/>
      <sheetName val="Réfé sal SoA"/>
      <sheetName val="Personnel PF Altys"/>
      <sheetName val="Tournée Tech Altys"/>
      <sheetName val="Frais liés perso Altys"/>
      <sheetName val="Moyens tech Altys"/>
      <sheetName val="Réf sal Altys"/>
      <sheetName val="Ingréd stand Multi"/>
      <sheetName val="Fourn &amp; Consom inclus Multi"/>
      <sheetName val="Pièces détach Multi"/>
      <sheetName val="Sous traitance technique"/>
      <sheetName val="Sous traitance service"/>
      <sheetName val="Personnel SFP"/>
      <sheetName val="Frais liés perso SFP"/>
      <sheetName val="Moyens tech SFP"/>
      <sheetName val="Fourn &amp; Consom SFP"/>
      <sheetName val="Réf sal SFP"/>
      <sheetName val="BD fourniture pièce"/>
      <sheetName val="BD immeuble"/>
      <sheetName val="Macr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ning"/>
      <sheetName val="Cartographie Nat. v10"/>
      <sheetName val="TCD Externe"/>
      <sheetName val="TCD Interne"/>
      <sheetName val="NON-Sans Objet"/>
      <sheetName val="TCD CN Synthèse Fi - v10"/>
      <sheetName val="TCD CN Fi par Presta - v10 "/>
      <sheetName val="Analyse CN Prestations - v10"/>
      <sheetName val="Abreviations - v4"/>
      <sheetName val="Codes Sites - EGD"/>
      <sheetName val="EGD - Unités par Groupements"/>
      <sheetName val="Adr. Sites - Info ML"/>
      <sheetName val="Liste Typologies- v4"/>
      <sheetName val="Ref. OPD"/>
      <sheetName val="Détail OPD"/>
      <sheetName val="Fiche Services"/>
      <sheetName val="Annexe 2 Ct Type Exist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AA49"/>
  <sheetViews>
    <sheetView showGridLines="0" view="pageBreakPreview" topLeftCell="A10" zoomScale="80" zoomScaleNormal="70" zoomScaleSheetLayoutView="80" workbookViewId="0">
      <selection activeCell="F18" sqref="F18"/>
    </sheetView>
  </sheetViews>
  <sheetFormatPr baseColWidth="10" defaultColWidth="11.42578125" defaultRowHeight="12.75" x14ac:dyDescent="0.2"/>
  <cols>
    <col min="1" max="1" width="3.7109375" style="22" customWidth="1"/>
    <col min="2" max="2" width="4.7109375" style="22" customWidth="1"/>
    <col min="3" max="3" width="11.42578125" style="22" customWidth="1"/>
    <col min="4" max="4" width="41.5703125" style="22" customWidth="1"/>
    <col min="5" max="5" width="2.7109375" style="20" customWidth="1"/>
    <col min="6" max="6" width="16.140625" style="21" customWidth="1"/>
    <col min="7" max="7" width="2.7109375" style="21" customWidth="1"/>
    <col min="8" max="10" width="11" style="21" customWidth="1"/>
    <col min="11" max="11" width="2.7109375" style="21" customWidth="1"/>
    <col min="12" max="15" width="11" style="21" customWidth="1"/>
    <col min="16" max="16" width="4.7109375" style="22" customWidth="1"/>
    <col min="17" max="16384" width="11.42578125" style="22"/>
  </cols>
  <sheetData>
    <row r="3" spans="2:27" ht="31.15" customHeight="1" x14ac:dyDescent="0.2">
      <c r="B3" s="149" t="s">
        <v>0</v>
      </c>
      <c r="C3" s="149"/>
      <c r="D3" s="149"/>
    </row>
    <row r="4" spans="2:27" s="1" customFormat="1" ht="31.15" customHeight="1" x14ac:dyDescent="0.2">
      <c r="B4" s="145" t="s">
        <v>85</v>
      </c>
      <c r="C4" s="145"/>
      <c r="D4" s="145"/>
      <c r="E4" s="23"/>
    </row>
    <row r="5" spans="2:27" ht="31.15" customHeight="1" x14ac:dyDescent="0.2">
      <c r="B5" s="150" t="s">
        <v>84</v>
      </c>
      <c r="C5" s="150"/>
      <c r="D5" s="150"/>
    </row>
    <row r="6" spans="2:27" s="1" customFormat="1" x14ac:dyDescent="0.2">
      <c r="E6" s="23"/>
    </row>
    <row r="7" spans="2:27" s="1" customFormat="1" x14ac:dyDescent="0.2">
      <c r="E7" s="23"/>
    </row>
    <row r="8" spans="2:27" s="1" customFormat="1" x14ac:dyDescent="0.2">
      <c r="E8" s="23"/>
    </row>
    <row r="9" spans="2:27" s="1" customFormat="1" ht="33" customHeight="1" x14ac:dyDescent="0.2">
      <c r="G9" s="148" t="s">
        <v>1</v>
      </c>
      <c r="H9" s="148"/>
      <c r="I9" s="148"/>
      <c r="J9" s="148"/>
      <c r="K9" s="148"/>
      <c r="L9" s="148"/>
      <c r="M9" s="148"/>
      <c r="N9" s="148"/>
      <c r="O9" s="148"/>
      <c r="P9" s="148"/>
      <c r="Q9" s="148"/>
    </row>
    <row r="10" spans="2:27" s="1" customFormat="1" ht="22.15" customHeight="1" x14ac:dyDescent="0.2">
      <c r="C10" s="24"/>
      <c r="D10" s="24"/>
      <c r="E10" s="24"/>
      <c r="F10" s="24"/>
      <c r="G10" s="24"/>
      <c r="H10" s="24"/>
    </row>
    <row r="11" spans="2:27" s="1" customFormat="1" ht="30.75" customHeight="1" x14ac:dyDescent="0.2">
      <c r="B11" s="146" t="s">
        <v>88</v>
      </c>
      <c r="C11" s="146"/>
      <c r="D11" s="146"/>
      <c r="E11" s="146"/>
      <c r="F11" s="146"/>
      <c r="G11" s="146"/>
      <c r="H11" s="146"/>
      <c r="I11" s="146"/>
      <c r="J11" s="146"/>
      <c r="K11" s="146"/>
      <c r="L11" s="146"/>
      <c r="M11" s="146"/>
      <c r="N11" s="146"/>
      <c r="O11" s="146"/>
      <c r="P11" s="146"/>
      <c r="Q11" s="13"/>
      <c r="R11" s="13"/>
      <c r="S11" s="13"/>
      <c r="T11" s="13"/>
      <c r="U11" s="13"/>
      <c r="V11" s="13"/>
      <c r="W11" s="13"/>
      <c r="X11" s="13"/>
      <c r="Y11" s="13"/>
      <c r="Z11" s="13"/>
      <c r="AA11" s="13"/>
    </row>
    <row r="12" spans="2:27" s="25" customFormat="1" ht="148.5" customHeight="1" x14ac:dyDescent="0.25">
      <c r="B12" s="147" t="s">
        <v>2</v>
      </c>
      <c r="C12" s="147"/>
      <c r="D12" s="147"/>
      <c r="E12" s="147"/>
      <c r="F12" s="147"/>
      <c r="G12" s="147"/>
      <c r="H12" s="147"/>
      <c r="I12" s="147"/>
      <c r="J12" s="147"/>
      <c r="K12" s="147"/>
      <c r="L12" s="147"/>
      <c r="M12" s="147"/>
      <c r="N12" s="147"/>
      <c r="O12" s="147"/>
      <c r="P12" s="147"/>
    </row>
    <row r="13" spans="2:27" ht="50.25" customHeight="1" x14ac:dyDescent="0.2">
      <c r="C13" s="126" t="s">
        <v>3</v>
      </c>
      <c r="D13" s="127"/>
      <c r="E13" s="26"/>
      <c r="F13" s="132" t="s">
        <v>4</v>
      </c>
      <c r="H13" s="135" t="s">
        <v>5</v>
      </c>
      <c r="I13" s="135"/>
      <c r="J13" s="135"/>
      <c r="L13" s="135" t="s">
        <v>6</v>
      </c>
      <c r="M13" s="135"/>
      <c r="N13" s="135"/>
      <c r="O13" s="135"/>
    </row>
    <row r="14" spans="2:27" ht="28.9" customHeight="1" x14ac:dyDescent="0.2">
      <c r="C14" s="128"/>
      <c r="D14" s="129"/>
      <c r="E14" s="26"/>
      <c r="F14" s="133"/>
      <c r="H14" s="27" t="s">
        <v>7</v>
      </c>
      <c r="I14" s="27" t="s">
        <v>8</v>
      </c>
      <c r="J14" s="27" t="s">
        <v>9</v>
      </c>
      <c r="L14" s="27" t="s">
        <v>10</v>
      </c>
      <c r="M14" s="27" t="s">
        <v>7</v>
      </c>
      <c r="N14" s="27" t="s">
        <v>8</v>
      </c>
      <c r="O14" s="27" t="s">
        <v>9</v>
      </c>
    </row>
    <row r="15" spans="2:27" ht="22.15" customHeight="1" x14ac:dyDescent="0.2">
      <c r="C15" s="130"/>
      <c r="D15" s="131"/>
      <c r="E15" s="26"/>
      <c r="F15" s="134"/>
      <c r="H15" s="135" t="s">
        <v>87</v>
      </c>
      <c r="I15" s="143"/>
      <c r="J15" s="144"/>
      <c r="L15" s="135" t="s">
        <v>86</v>
      </c>
      <c r="M15" s="143"/>
      <c r="N15" s="143"/>
      <c r="O15" s="144"/>
    </row>
    <row r="16" spans="2:27" s="20" customFormat="1" ht="15.75" customHeight="1" x14ac:dyDescent="0.2">
      <c r="C16" s="26"/>
      <c r="D16" s="26"/>
      <c r="E16" s="26"/>
      <c r="F16" s="28"/>
      <c r="G16" s="21"/>
      <c r="H16" s="26"/>
      <c r="I16" s="26"/>
      <c r="J16" s="26"/>
      <c r="K16" s="21"/>
      <c r="L16" s="26"/>
      <c r="M16" s="26"/>
      <c r="N16" s="26"/>
      <c r="O16" s="26"/>
    </row>
    <row r="17" spans="3:18" ht="33.75" customHeight="1" x14ac:dyDescent="0.2">
      <c r="C17" s="139" t="s">
        <v>11</v>
      </c>
      <c r="D17" s="140"/>
      <c r="E17" s="29"/>
      <c r="F17" s="30"/>
    </row>
    <row r="18" spans="3:18" ht="24.95" customHeight="1" x14ac:dyDescent="0.2">
      <c r="C18" s="141" t="s">
        <v>12</v>
      </c>
      <c r="D18" s="142"/>
      <c r="E18" s="31"/>
      <c r="F18" s="32">
        <v>0</v>
      </c>
      <c r="G18" s="33"/>
      <c r="H18" s="37">
        <v>0</v>
      </c>
      <c r="I18" s="34">
        <v>0</v>
      </c>
      <c r="J18" s="34">
        <v>0</v>
      </c>
      <c r="K18" s="33"/>
      <c r="L18" s="37">
        <v>0</v>
      </c>
      <c r="M18" s="34">
        <v>0</v>
      </c>
      <c r="N18" s="34">
        <v>0</v>
      </c>
      <c r="O18" s="34">
        <v>0</v>
      </c>
      <c r="R18" s="35"/>
    </row>
    <row r="19" spans="3:18" ht="24.95" customHeight="1" x14ac:dyDescent="0.2">
      <c r="C19" s="121" t="s">
        <v>13</v>
      </c>
      <c r="D19" s="122"/>
      <c r="E19" s="31"/>
      <c r="F19" s="36">
        <v>0</v>
      </c>
      <c r="G19" s="33"/>
      <c r="H19" s="37">
        <v>0</v>
      </c>
      <c r="I19" s="37">
        <v>0</v>
      </c>
      <c r="J19" s="37">
        <v>0</v>
      </c>
      <c r="K19" s="33"/>
      <c r="L19" s="37">
        <v>0</v>
      </c>
      <c r="M19" s="37">
        <v>0</v>
      </c>
      <c r="N19" s="37">
        <v>0</v>
      </c>
      <c r="O19" s="37">
        <v>0</v>
      </c>
    </row>
    <row r="20" spans="3:18" ht="24.95" customHeight="1" x14ac:dyDescent="0.2">
      <c r="C20" s="123" t="s">
        <v>14</v>
      </c>
      <c r="D20" s="124"/>
      <c r="E20" s="31"/>
      <c r="F20" s="36">
        <v>0</v>
      </c>
      <c r="G20" s="33"/>
      <c r="H20" s="37">
        <v>0</v>
      </c>
      <c r="I20" s="37">
        <v>0</v>
      </c>
      <c r="J20" s="37">
        <v>0</v>
      </c>
      <c r="K20" s="33"/>
      <c r="L20" s="37">
        <v>0</v>
      </c>
      <c r="M20" s="37">
        <v>0</v>
      </c>
      <c r="N20" s="37">
        <v>0</v>
      </c>
      <c r="O20" s="37">
        <v>0</v>
      </c>
    </row>
    <row r="21" spans="3:18" ht="24.95" customHeight="1" x14ac:dyDescent="0.2">
      <c r="C21" s="123" t="s">
        <v>15</v>
      </c>
      <c r="D21" s="124"/>
      <c r="E21" s="31"/>
      <c r="F21" s="36">
        <v>0</v>
      </c>
      <c r="G21" s="33"/>
      <c r="H21" s="37">
        <v>0</v>
      </c>
      <c r="I21" s="37">
        <v>0</v>
      </c>
      <c r="J21" s="37">
        <v>0</v>
      </c>
      <c r="K21" s="33"/>
      <c r="L21" s="37">
        <v>0</v>
      </c>
      <c r="M21" s="37">
        <v>0</v>
      </c>
      <c r="N21" s="37">
        <v>0</v>
      </c>
      <c r="O21" s="37">
        <v>0</v>
      </c>
    </row>
    <row r="22" spans="3:18" ht="24.95" customHeight="1" x14ac:dyDescent="0.2">
      <c r="C22" s="136" t="s">
        <v>16</v>
      </c>
      <c r="D22" s="136"/>
      <c r="E22" s="31"/>
      <c r="F22" s="36">
        <v>0</v>
      </c>
      <c r="G22" s="33"/>
      <c r="H22" s="37">
        <v>0</v>
      </c>
      <c r="I22" s="37">
        <v>0</v>
      </c>
      <c r="J22" s="37">
        <v>0</v>
      </c>
      <c r="K22" s="33"/>
      <c r="L22" s="37">
        <v>0</v>
      </c>
      <c r="M22" s="37">
        <v>0</v>
      </c>
      <c r="N22" s="37">
        <v>0</v>
      </c>
      <c r="O22" s="37">
        <v>0</v>
      </c>
    </row>
    <row r="23" spans="3:18" ht="24.95" customHeight="1" x14ac:dyDescent="0.2">
      <c r="C23" s="137" t="s">
        <v>17</v>
      </c>
      <c r="D23" s="137"/>
      <c r="E23" s="31"/>
      <c r="F23" s="36">
        <v>0</v>
      </c>
      <c r="G23" s="33"/>
      <c r="H23" s="38">
        <v>0</v>
      </c>
      <c r="I23" s="38">
        <v>0</v>
      </c>
      <c r="J23" s="38">
        <v>0</v>
      </c>
      <c r="K23" s="33"/>
      <c r="L23" s="38">
        <v>0</v>
      </c>
      <c r="M23" s="38">
        <v>0</v>
      </c>
      <c r="N23" s="38">
        <v>0</v>
      </c>
      <c r="O23" s="38">
        <v>0</v>
      </c>
    </row>
    <row r="24" spans="3:18" s="43" customFormat="1" ht="24" customHeight="1" x14ac:dyDescent="0.2">
      <c r="C24" s="39"/>
      <c r="D24" s="39"/>
      <c r="E24" s="40"/>
      <c r="F24" s="41"/>
      <c r="G24" s="42"/>
      <c r="H24" s="42"/>
      <c r="I24" s="42"/>
      <c r="J24" s="42"/>
      <c r="K24" s="42"/>
      <c r="L24" s="42"/>
      <c r="M24" s="42"/>
      <c r="N24" s="42"/>
      <c r="O24" s="42"/>
    </row>
    <row r="25" spans="3:18" s="43" customFormat="1" ht="33.75" customHeight="1" x14ac:dyDescent="0.2">
      <c r="C25" s="138" t="s">
        <v>18</v>
      </c>
      <c r="D25" s="138"/>
      <c r="E25" s="44"/>
      <c r="F25" s="45"/>
      <c r="G25" s="42"/>
      <c r="H25" s="151"/>
      <c r="I25" s="152"/>
      <c r="J25" s="153"/>
      <c r="K25" s="42"/>
      <c r="L25" s="154"/>
      <c r="M25" s="154"/>
      <c r="N25" s="154"/>
      <c r="O25" s="154"/>
    </row>
    <row r="26" spans="3:18" s="43" customFormat="1" ht="21" customHeight="1" x14ac:dyDescent="0.2">
      <c r="C26" s="141" t="s">
        <v>19</v>
      </c>
      <c r="D26" s="142"/>
      <c r="E26" s="30"/>
      <c r="F26" s="32">
        <v>0</v>
      </c>
      <c r="G26" s="33"/>
      <c r="H26" s="34">
        <v>0</v>
      </c>
      <c r="I26" s="34">
        <v>0</v>
      </c>
      <c r="J26" s="34">
        <v>0</v>
      </c>
      <c r="K26" s="33"/>
      <c r="L26" s="34">
        <v>0</v>
      </c>
      <c r="M26" s="34">
        <v>0</v>
      </c>
      <c r="N26" s="34">
        <v>0</v>
      </c>
      <c r="O26" s="34">
        <v>0</v>
      </c>
    </row>
    <row r="27" spans="3:18" s="43" customFormat="1" ht="21" customHeight="1" x14ac:dyDescent="0.2">
      <c r="C27" s="121" t="s">
        <v>20</v>
      </c>
      <c r="D27" s="122"/>
      <c r="E27" s="30"/>
      <c r="F27" s="36">
        <v>0</v>
      </c>
      <c r="G27" s="33"/>
      <c r="H27" s="37">
        <v>0</v>
      </c>
      <c r="I27" s="37">
        <v>0</v>
      </c>
      <c r="J27" s="37">
        <v>0</v>
      </c>
      <c r="K27" s="33"/>
      <c r="L27" s="37">
        <v>0</v>
      </c>
      <c r="M27" s="37">
        <v>0</v>
      </c>
      <c r="N27" s="37">
        <v>0</v>
      </c>
      <c r="O27" s="37">
        <v>0</v>
      </c>
    </row>
    <row r="28" spans="3:18" s="43" customFormat="1" ht="21" customHeight="1" x14ac:dyDescent="0.2">
      <c r="C28" s="121" t="s">
        <v>21</v>
      </c>
      <c r="D28" s="122"/>
      <c r="E28" s="30"/>
      <c r="F28" s="36">
        <v>0</v>
      </c>
      <c r="G28" s="33"/>
      <c r="H28" s="37">
        <v>0</v>
      </c>
      <c r="I28" s="37">
        <v>0</v>
      </c>
      <c r="J28" s="37">
        <v>0</v>
      </c>
      <c r="K28" s="33"/>
      <c r="L28" s="37">
        <v>0</v>
      </c>
      <c r="M28" s="37">
        <v>0</v>
      </c>
      <c r="N28" s="37">
        <v>0</v>
      </c>
      <c r="O28" s="37">
        <v>0</v>
      </c>
    </row>
    <row r="29" spans="3:18" s="43" customFormat="1" ht="21" customHeight="1" x14ac:dyDescent="0.2">
      <c r="C29" s="121" t="s">
        <v>22</v>
      </c>
      <c r="D29" s="122"/>
      <c r="E29" s="30"/>
      <c r="F29" s="36">
        <v>0</v>
      </c>
      <c r="G29" s="33"/>
      <c r="H29" s="37">
        <v>0</v>
      </c>
      <c r="I29" s="37">
        <v>0</v>
      </c>
      <c r="J29" s="37">
        <v>0</v>
      </c>
      <c r="K29" s="33"/>
      <c r="L29" s="37">
        <v>0</v>
      </c>
      <c r="M29" s="37">
        <v>0</v>
      </c>
      <c r="N29" s="37">
        <v>0</v>
      </c>
      <c r="O29" s="37">
        <v>0</v>
      </c>
    </row>
    <row r="30" spans="3:18" s="43" customFormat="1" ht="21" customHeight="1" x14ac:dyDescent="0.2">
      <c r="C30" s="121" t="s">
        <v>23</v>
      </c>
      <c r="D30" s="122"/>
      <c r="E30" s="30"/>
      <c r="F30" s="36">
        <v>0</v>
      </c>
      <c r="G30" s="33"/>
      <c r="H30" s="37">
        <v>0</v>
      </c>
      <c r="I30" s="37">
        <v>0</v>
      </c>
      <c r="J30" s="37">
        <v>0</v>
      </c>
      <c r="K30" s="33"/>
      <c r="L30" s="37">
        <v>0</v>
      </c>
      <c r="M30" s="37">
        <v>0</v>
      </c>
      <c r="N30" s="37">
        <v>0</v>
      </c>
      <c r="O30" s="37">
        <v>0</v>
      </c>
    </row>
    <row r="31" spans="3:18" s="43" customFormat="1" ht="21" customHeight="1" x14ac:dyDescent="0.2">
      <c r="C31" s="121" t="s">
        <v>24</v>
      </c>
      <c r="D31" s="122"/>
      <c r="E31" s="30"/>
      <c r="F31" s="36">
        <v>0</v>
      </c>
      <c r="G31" s="33"/>
      <c r="H31" s="37">
        <v>0</v>
      </c>
      <c r="I31" s="37">
        <v>0</v>
      </c>
      <c r="J31" s="37">
        <v>0</v>
      </c>
      <c r="K31" s="33"/>
      <c r="L31" s="37">
        <v>0</v>
      </c>
      <c r="M31" s="37">
        <v>0</v>
      </c>
      <c r="N31" s="37">
        <v>0</v>
      </c>
      <c r="O31" s="37">
        <v>0</v>
      </c>
    </row>
    <row r="32" spans="3:18" s="46" customFormat="1" ht="21" customHeight="1" x14ac:dyDescent="0.25">
      <c r="C32" s="121" t="s">
        <v>25</v>
      </c>
      <c r="D32" s="122"/>
      <c r="E32" s="44"/>
      <c r="F32" s="36">
        <v>0</v>
      </c>
      <c r="G32" s="33"/>
      <c r="H32" s="37">
        <v>0</v>
      </c>
      <c r="I32" s="37">
        <v>0</v>
      </c>
      <c r="J32" s="37">
        <v>0</v>
      </c>
      <c r="K32" s="33"/>
      <c r="L32" s="37">
        <v>0</v>
      </c>
      <c r="M32" s="37">
        <v>0</v>
      </c>
      <c r="N32" s="37">
        <v>0</v>
      </c>
      <c r="O32" s="37">
        <v>0</v>
      </c>
      <c r="P32" s="43"/>
    </row>
    <row r="33" spans="2:16" s="43" customFormat="1" ht="21" customHeight="1" x14ac:dyDescent="0.2">
      <c r="C33" s="121" t="s">
        <v>26</v>
      </c>
      <c r="D33" s="122"/>
      <c r="E33" s="30"/>
      <c r="F33" s="36">
        <v>0</v>
      </c>
      <c r="G33" s="33"/>
      <c r="H33" s="37">
        <v>0</v>
      </c>
      <c r="I33" s="37">
        <v>0</v>
      </c>
      <c r="J33" s="37">
        <v>0</v>
      </c>
      <c r="K33" s="33"/>
      <c r="L33" s="37">
        <v>0</v>
      </c>
      <c r="M33" s="37">
        <v>0</v>
      </c>
      <c r="N33" s="37">
        <v>0</v>
      </c>
      <c r="O33" s="37">
        <v>0</v>
      </c>
    </row>
    <row r="34" spans="2:16" s="43" customFormat="1" ht="21" customHeight="1" x14ac:dyDescent="0.2">
      <c r="C34" s="121" t="s">
        <v>27</v>
      </c>
      <c r="D34" s="122"/>
      <c r="E34" s="30"/>
      <c r="F34" s="36">
        <v>0</v>
      </c>
      <c r="G34" s="33"/>
      <c r="H34" s="37">
        <v>0</v>
      </c>
      <c r="I34" s="37">
        <v>0</v>
      </c>
      <c r="J34" s="37">
        <v>0</v>
      </c>
      <c r="K34" s="33"/>
      <c r="L34" s="37">
        <v>0</v>
      </c>
      <c r="M34" s="37">
        <v>0</v>
      </c>
      <c r="N34" s="37">
        <v>0</v>
      </c>
      <c r="O34" s="37">
        <v>0</v>
      </c>
    </row>
    <row r="35" spans="2:16" s="46" customFormat="1" ht="21" customHeight="1" x14ac:dyDescent="0.25">
      <c r="C35" s="121" t="s">
        <v>28</v>
      </c>
      <c r="D35" s="122"/>
      <c r="E35" s="44"/>
      <c r="F35" s="36">
        <v>0</v>
      </c>
      <c r="G35" s="33"/>
      <c r="H35" s="37">
        <v>0</v>
      </c>
      <c r="I35" s="37">
        <v>0</v>
      </c>
      <c r="J35" s="37">
        <v>0</v>
      </c>
      <c r="K35" s="33"/>
      <c r="L35" s="37">
        <v>0</v>
      </c>
      <c r="M35" s="37">
        <v>0</v>
      </c>
      <c r="N35" s="37">
        <v>0</v>
      </c>
      <c r="O35" s="37">
        <v>0</v>
      </c>
      <c r="P35" s="43"/>
    </row>
    <row r="36" spans="2:16" s="46" customFormat="1" ht="21" customHeight="1" x14ac:dyDescent="0.25">
      <c r="C36" s="121" t="s">
        <v>29</v>
      </c>
      <c r="D36" s="122"/>
      <c r="E36" s="44"/>
      <c r="F36" s="36">
        <v>0</v>
      </c>
      <c r="G36" s="33"/>
      <c r="H36" s="37">
        <v>0</v>
      </c>
      <c r="I36" s="37">
        <v>0</v>
      </c>
      <c r="J36" s="37">
        <v>0</v>
      </c>
      <c r="K36" s="33"/>
      <c r="L36" s="37">
        <v>0</v>
      </c>
      <c r="M36" s="37">
        <v>0</v>
      </c>
      <c r="N36" s="37">
        <v>0</v>
      </c>
      <c r="O36" s="37">
        <v>0</v>
      </c>
      <c r="P36" s="43"/>
    </row>
    <row r="37" spans="2:16" s="46" customFormat="1" ht="21" customHeight="1" x14ac:dyDescent="0.25">
      <c r="C37" s="121" t="s">
        <v>30</v>
      </c>
      <c r="D37" s="122"/>
      <c r="E37" s="44"/>
      <c r="F37" s="36">
        <v>0</v>
      </c>
      <c r="G37" s="33"/>
      <c r="H37" s="37">
        <v>0</v>
      </c>
      <c r="I37" s="37">
        <v>0</v>
      </c>
      <c r="J37" s="37">
        <v>0</v>
      </c>
      <c r="K37" s="33"/>
      <c r="L37" s="37">
        <v>0</v>
      </c>
      <c r="M37" s="37">
        <v>0</v>
      </c>
      <c r="N37" s="37">
        <v>0</v>
      </c>
      <c r="O37" s="37">
        <v>0</v>
      </c>
      <c r="P37" s="43"/>
    </row>
    <row r="38" spans="2:16" ht="21" customHeight="1" x14ac:dyDescent="0.2">
      <c r="B38" s="43"/>
      <c r="C38" s="121" t="s">
        <v>31</v>
      </c>
      <c r="D38" s="122"/>
      <c r="E38" s="30"/>
      <c r="F38" s="36">
        <v>0</v>
      </c>
      <c r="G38" s="33"/>
      <c r="H38" s="37">
        <v>0</v>
      </c>
      <c r="I38" s="37">
        <v>0</v>
      </c>
      <c r="J38" s="37">
        <v>0</v>
      </c>
      <c r="K38" s="33"/>
      <c r="L38" s="37">
        <v>0</v>
      </c>
      <c r="M38" s="37">
        <v>0</v>
      </c>
      <c r="N38" s="37">
        <v>0</v>
      </c>
      <c r="O38" s="37">
        <v>0</v>
      </c>
    </row>
    <row r="39" spans="2:16" s="46" customFormat="1" ht="21" customHeight="1" x14ac:dyDescent="0.25">
      <c r="C39" s="121" t="s">
        <v>32</v>
      </c>
      <c r="D39" s="122"/>
      <c r="E39" s="44"/>
      <c r="F39" s="36">
        <v>0</v>
      </c>
      <c r="G39" s="33"/>
      <c r="H39" s="37">
        <v>0</v>
      </c>
      <c r="I39" s="37">
        <v>0</v>
      </c>
      <c r="J39" s="37">
        <v>0</v>
      </c>
      <c r="K39" s="33"/>
      <c r="L39" s="37">
        <v>0</v>
      </c>
      <c r="M39" s="37">
        <v>0</v>
      </c>
      <c r="N39" s="37">
        <v>0</v>
      </c>
      <c r="O39" s="37">
        <v>0</v>
      </c>
      <c r="P39" s="43"/>
    </row>
    <row r="40" spans="2:16" s="46" customFormat="1" ht="21" customHeight="1" x14ac:dyDescent="0.25">
      <c r="C40" s="121" t="s">
        <v>33</v>
      </c>
      <c r="D40" s="122"/>
      <c r="E40" s="44"/>
      <c r="F40" s="36">
        <v>0</v>
      </c>
      <c r="G40" s="33"/>
      <c r="H40" s="37">
        <v>0</v>
      </c>
      <c r="I40" s="37">
        <v>0</v>
      </c>
      <c r="J40" s="37">
        <v>0</v>
      </c>
      <c r="K40" s="33"/>
      <c r="L40" s="37">
        <v>0</v>
      </c>
      <c r="M40" s="37">
        <v>0</v>
      </c>
      <c r="N40" s="37">
        <v>0</v>
      </c>
      <c r="O40" s="37">
        <v>0</v>
      </c>
      <c r="P40" s="43"/>
    </row>
    <row r="41" spans="2:16" x14ac:dyDescent="0.2">
      <c r="B41" s="43"/>
      <c r="E41" s="30"/>
    </row>
    <row r="42" spans="2:16" ht="14.45" customHeight="1" x14ac:dyDescent="0.2">
      <c r="B42" s="43"/>
      <c r="C42" s="125"/>
      <c r="D42" s="125"/>
      <c r="E42" s="125"/>
      <c r="F42" s="125"/>
      <c r="G42" s="125"/>
      <c r="H42" s="125"/>
      <c r="I42" s="125"/>
      <c r="J42" s="125"/>
      <c r="K42" s="125"/>
      <c r="L42" s="125"/>
      <c r="M42" s="125"/>
      <c r="N42" s="125"/>
      <c r="O42" s="125"/>
    </row>
    <row r="43" spans="2:16" x14ac:dyDescent="0.2">
      <c r="B43" s="43"/>
      <c r="C43" s="125"/>
      <c r="D43" s="125"/>
      <c r="E43" s="125"/>
      <c r="F43" s="125"/>
      <c r="G43" s="125"/>
      <c r="H43" s="125"/>
      <c r="I43" s="125"/>
      <c r="J43" s="125"/>
      <c r="K43" s="125"/>
      <c r="L43" s="125"/>
      <c r="M43" s="125"/>
      <c r="N43" s="125"/>
      <c r="O43" s="125"/>
    </row>
    <row r="49" spans="2:2" ht="15" x14ac:dyDescent="0.25">
      <c r="B49" s="119"/>
    </row>
  </sheetData>
  <sheetProtection formatColumns="0" formatRows="0"/>
  <mergeCells count="38">
    <mergeCell ref="C32:D32"/>
    <mergeCell ref="C33:D33"/>
    <mergeCell ref="G9:Q9"/>
    <mergeCell ref="B3:D3"/>
    <mergeCell ref="B5:D5"/>
    <mergeCell ref="C40:D40"/>
    <mergeCell ref="H25:J25"/>
    <mergeCell ref="L25:O25"/>
    <mergeCell ref="C37:D37"/>
    <mergeCell ref="C27:D27"/>
    <mergeCell ref="C28:D28"/>
    <mergeCell ref="C29:D29"/>
    <mergeCell ref="C30:D30"/>
    <mergeCell ref="C38:D38"/>
    <mergeCell ref="C39:D39"/>
    <mergeCell ref="C36:D36"/>
    <mergeCell ref="C26:D26"/>
    <mergeCell ref="L15:O15"/>
    <mergeCell ref="L13:O13"/>
    <mergeCell ref="B4:D4"/>
    <mergeCell ref="B11:P11"/>
    <mergeCell ref="B12:P12"/>
    <mergeCell ref="C35:D35"/>
    <mergeCell ref="C34:D34"/>
    <mergeCell ref="C21:D21"/>
    <mergeCell ref="C42:O43"/>
    <mergeCell ref="C13:D15"/>
    <mergeCell ref="F13:F15"/>
    <mergeCell ref="H13:J13"/>
    <mergeCell ref="C31:D31"/>
    <mergeCell ref="C22:D22"/>
    <mergeCell ref="C23:D23"/>
    <mergeCell ref="C25:D25"/>
    <mergeCell ref="C17:D17"/>
    <mergeCell ref="C18:D18"/>
    <mergeCell ref="C19:D19"/>
    <mergeCell ref="C20:D20"/>
    <mergeCell ref="H15:J15"/>
  </mergeCells>
  <printOptions horizontalCentered="1"/>
  <pageMargins left="0.39370078740157483" right="0.39370078740157483" top="0.39370078740157483" bottom="0.39370078740157483" header="0.31496062992125984" footer="0.31496062992125984"/>
  <pageSetup paperSize="9" scale="52" orientation="landscape" r:id="rId1"/>
  <headerFooter>
    <oddFooter>&amp;F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R47"/>
  <sheetViews>
    <sheetView showGridLines="0" view="pageBreakPreview" zoomScale="80" zoomScaleNormal="100" zoomScaleSheetLayoutView="80" workbookViewId="0">
      <selection activeCell="H21" sqref="H21"/>
    </sheetView>
  </sheetViews>
  <sheetFormatPr baseColWidth="10" defaultColWidth="11.7109375" defaultRowHeight="15" x14ac:dyDescent="0.25"/>
  <cols>
    <col min="1" max="1" width="1.7109375" style="47" customWidth="1"/>
    <col min="2" max="2" width="4.7109375" style="47" customWidth="1"/>
    <col min="3" max="3" width="8.7109375" style="47" customWidth="1"/>
    <col min="4" max="4" width="58.28515625" style="47" customWidth="1"/>
    <col min="5" max="5" width="28.28515625" style="48" customWidth="1"/>
    <col min="6" max="6" width="13.5703125" style="48" customWidth="1"/>
    <col min="7" max="250" width="11.42578125" style="47" customWidth="1"/>
    <col min="251" max="251" width="8.7109375" style="47" customWidth="1"/>
    <col min="252" max="252" width="35.85546875" style="47" customWidth="1"/>
    <col min="253" max="253" width="14" style="47" customWidth="1"/>
    <col min="254" max="254" width="1.7109375" style="47" customWidth="1"/>
    <col min="255" max="16384" width="11.7109375" style="47"/>
  </cols>
  <sheetData>
    <row r="1" spans="2:18" ht="7.15" customHeight="1" x14ac:dyDescent="0.25"/>
    <row r="2" spans="2:18" ht="7.15" customHeight="1" x14ac:dyDescent="0.25"/>
    <row r="3" spans="2:18" s="14" customFormat="1" ht="15" customHeight="1" x14ac:dyDescent="0.2">
      <c r="B3" s="149" t="s">
        <v>0</v>
      </c>
      <c r="C3" s="149"/>
      <c r="D3" s="149"/>
      <c r="E3" s="20"/>
      <c r="F3" s="21"/>
      <c r="G3" s="21"/>
      <c r="H3" s="21"/>
      <c r="I3" s="21"/>
      <c r="J3" s="21"/>
      <c r="K3" s="21"/>
      <c r="L3" s="21"/>
      <c r="M3" s="21"/>
      <c r="N3" s="21"/>
      <c r="O3" s="21"/>
      <c r="P3" s="22"/>
    </row>
    <row r="4" spans="2:18" s="14" customFormat="1" ht="15.75" customHeight="1" x14ac:dyDescent="0.2">
      <c r="B4" s="145" t="s">
        <v>85</v>
      </c>
      <c r="C4" s="145"/>
      <c r="D4" s="145"/>
      <c r="E4" s="23"/>
      <c r="F4" s="1"/>
      <c r="G4" s="1"/>
      <c r="H4" s="1"/>
      <c r="I4" s="1"/>
      <c r="J4" s="1"/>
      <c r="K4" s="1"/>
      <c r="L4" s="1"/>
      <c r="M4" s="1"/>
      <c r="N4" s="1"/>
      <c r="O4" s="1"/>
      <c r="P4" s="1"/>
    </row>
    <row r="5" spans="2:18" s="14" customFormat="1" ht="15" customHeight="1" x14ac:dyDescent="0.2">
      <c r="B5" s="150" t="s">
        <v>84</v>
      </c>
      <c r="C5" s="150"/>
      <c r="D5" s="150"/>
      <c r="E5" s="23"/>
      <c r="F5" s="1"/>
      <c r="G5" s="1"/>
      <c r="H5" s="1"/>
      <c r="I5" s="1"/>
      <c r="J5" s="1"/>
      <c r="K5" s="1"/>
      <c r="L5" s="1"/>
      <c r="M5" s="1"/>
      <c r="N5" s="1"/>
      <c r="O5" s="1"/>
      <c r="P5" s="1"/>
    </row>
    <row r="6" spans="2:18" s="14" customFormat="1" ht="15" customHeight="1" x14ac:dyDescent="0.2">
      <c r="B6" s="1"/>
      <c r="C6" s="1"/>
      <c r="D6" s="1"/>
      <c r="E6" s="23"/>
      <c r="F6" s="1"/>
      <c r="G6" s="1"/>
      <c r="H6" s="1"/>
      <c r="I6" s="1"/>
      <c r="J6" s="1"/>
      <c r="K6" s="1"/>
      <c r="L6" s="1"/>
      <c r="M6" s="1"/>
      <c r="N6" s="1"/>
      <c r="O6" s="1"/>
      <c r="P6" s="1"/>
    </row>
    <row r="7" spans="2:18" s="14" customFormat="1" ht="26.25" x14ac:dyDescent="0.2">
      <c r="B7" s="1"/>
      <c r="C7" s="1"/>
      <c r="D7" s="120" t="str">
        <f>'1-BPU TAUX'!G9</f>
        <v>Nom de l'entreprise</v>
      </c>
      <c r="E7" s="23"/>
      <c r="G7" s="120"/>
      <c r="H7" s="120"/>
      <c r="I7" s="120"/>
      <c r="J7" s="120"/>
      <c r="K7" s="1"/>
      <c r="L7" s="1"/>
      <c r="M7" s="1"/>
      <c r="N7" s="1"/>
      <c r="O7" s="1"/>
      <c r="P7" s="1"/>
    </row>
    <row r="8" spans="2:18" s="14" customFormat="1" x14ac:dyDescent="0.2">
      <c r="G8" s="1"/>
      <c r="H8" s="1"/>
    </row>
    <row r="9" spans="2:18" s="1" customFormat="1" ht="30.75" customHeight="1" x14ac:dyDescent="0.2">
      <c r="B9" s="146" t="s">
        <v>34</v>
      </c>
      <c r="C9" s="146"/>
      <c r="D9" s="146"/>
      <c r="E9" s="146"/>
      <c r="F9" s="13"/>
      <c r="G9" s="13"/>
      <c r="H9" s="13"/>
      <c r="I9" s="13"/>
      <c r="J9" s="13"/>
      <c r="K9" s="13"/>
      <c r="L9" s="13"/>
      <c r="M9" s="13"/>
      <c r="N9" s="13"/>
      <c r="O9" s="13"/>
      <c r="P9" s="13"/>
      <c r="Q9" s="13"/>
      <c r="R9" s="13"/>
    </row>
    <row r="10" spans="2:18" x14ac:dyDescent="0.25">
      <c r="F10" s="2"/>
      <c r="G10" s="2"/>
      <c r="H10" s="2"/>
      <c r="I10" s="2"/>
      <c r="J10" s="2"/>
      <c r="K10" s="2"/>
      <c r="L10" s="2"/>
      <c r="M10" s="2"/>
      <c r="N10" s="2"/>
      <c r="O10" s="2"/>
      <c r="P10" s="2"/>
    </row>
    <row r="11" spans="2:18" s="49" customFormat="1" ht="29.25" customHeight="1" x14ac:dyDescent="0.25">
      <c r="C11" s="50"/>
      <c r="D11" s="50"/>
      <c r="E11" s="3" t="s">
        <v>35</v>
      </c>
      <c r="F11" s="2"/>
      <c r="G11" s="2"/>
      <c r="H11" s="2"/>
      <c r="I11" s="2"/>
      <c r="J11" s="2"/>
      <c r="K11" s="2"/>
      <c r="L11" s="2"/>
      <c r="M11" s="2"/>
      <c r="N11" s="2"/>
      <c r="O11" s="2"/>
      <c r="P11" s="2"/>
    </row>
    <row r="12" spans="2:18" ht="28.5" customHeight="1" x14ac:dyDescent="0.25">
      <c r="C12" s="167" t="s">
        <v>36</v>
      </c>
      <c r="D12" s="168"/>
      <c r="E12" s="169"/>
      <c r="F12" s="2"/>
      <c r="G12" s="2"/>
      <c r="H12" s="2"/>
      <c r="I12" s="2"/>
      <c r="J12" s="2"/>
      <c r="K12" s="2"/>
      <c r="L12" s="2"/>
      <c r="M12" s="2"/>
      <c r="N12" s="2"/>
      <c r="O12" s="2"/>
      <c r="P12" s="2"/>
    </row>
    <row r="13" spans="2:18" ht="25.5" customHeight="1" x14ac:dyDescent="0.25">
      <c r="C13" s="170" t="s">
        <v>90</v>
      </c>
      <c r="D13" s="161"/>
      <c r="E13" s="95"/>
      <c r="F13" s="2"/>
      <c r="G13" s="2"/>
      <c r="H13" s="2"/>
      <c r="I13" s="2"/>
      <c r="J13" s="2"/>
      <c r="K13" s="2"/>
      <c r="L13" s="2"/>
      <c r="M13" s="2"/>
      <c r="N13" s="2"/>
      <c r="O13" s="2"/>
      <c r="P13" s="2"/>
    </row>
    <row r="14" spans="2:18" ht="25.5" customHeight="1" x14ac:dyDescent="0.25">
      <c r="C14" s="155" t="s">
        <v>91</v>
      </c>
      <c r="D14" s="156"/>
      <c r="E14" s="95"/>
      <c r="F14" s="2"/>
      <c r="G14" s="2"/>
      <c r="H14" s="11"/>
      <c r="I14" s="2"/>
      <c r="J14" s="2"/>
      <c r="K14" s="2"/>
      <c r="L14" s="2"/>
      <c r="M14" s="2"/>
      <c r="N14" s="2"/>
      <c r="O14" s="2"/>
      <c r="P14" s="2"/>
    </row>
    <row r="15" spans="2:18" ht="25.5" customHeight="1" x14ac:dyDescent="0.25">
      <c r="C15" s="157" t="s">
        <v>92</v>
      </c>
      <c r="D15" s="158"/>
      <c r="E15" s="95"/>
      <c r="F15" s="2"/>
      <c r="G15" s="2"/>
      <c r="H15" s="2"/>
      <c r="I15" s="2"/>
      <c r="J15" s="2"/>
      <c r="K15" s="2"/>
      <c r="L15" s="2"/>
      <c r="M15" s="2"/>
      <c r="N15" s="2"/>
      <c r="O15" s="2"/>
      <c r="P15" s="2"/>
    </row>
    <row r="16" spans="2:18" s="46" customFormat="1" ht="28.5" customHeight="1" x14ac:dyDescent="0.25">
      <c r="C16" s="164" t="s">
        <v>37</v>
      </c>
      <c r="D16" s="165"/>
      <c r="E16" s="166"/>
      <c r="F16" s="2"/>
      <c r="G16" s="2"/>
      <c r="H16" s="2"/>
      <c r="I16" s="2"/>
      <c r="J16" s="2"/>
      <c r="K16" s="2"/>
      <c r="L16" s="2"/>
      <c r="M16" s="2"/>
      <c r="N16" s="2"/>
      <c r="O16" s="2"/>
      <c r="P16" s="2"/>
    </row>
    <row r="17" spans="2:6" ht="30.6" customHeight="1" x14ac:dyDescent="0.25">
      <c r="C17" s="160" t="s">
        <v>93</v>
      </c>
      <c r="D17" s="161"/>
      <c r="E17" s="95"/>
    </row>
    <row r="18" spans="2:6" ht="30.6" customHeight="1" x14ac:dyDescent="0.25">
      <c r="C18" s="155" t="s">
        <v>94</v>
      </c>
      <c r="D18" s="156"/>
      <c r="E18" s="95"/>
    </row>
    <row r="19" spans="2:6" ht="30.6" customHeight="1" x14ac:dyDescent="0.25">
      <c r="C19" s="162" t="s">
        <v>95</v>
      </c>
      <c r="D19" s="163"/>
      <c r="E19" s="95"/>
    </row>
    <row r="20" spans="2:6" s="90" customFormat="1" ht="18" customHeight="1" x14ac:dyDescent="0.25">
      <c r="C20" s="96"/>
      <c r="D20" s="96"/>
      <c r="E20" s="97"/>
      <c r="F20" s="91"/>
    </row>
    <row r="21" spans="2:6" s="92" customFormat="1" ht="12.75" x14ac:dyDescent="0.2">
      <c r="C21" s="98" t="s">
        <v>38</v>
      </c>
      <c r="D21" s="22"/>
      <c r="E21" s="21"/>
      <c r="F21" s="93"/>
    </row>
    <row r="22" spans="2:6" s="92" customFormat="1" ht="12.75" x14ac:dyDescent="0.2">
      <c r="C22" s="98" t="s">
        <v>39</v>
      </c>
      <c r="D22" s="22"/>
      <c r="E22" s="21"/>
      <c r="F22" s="93"/>
    </row>
    <row r="23" spans="2:6" s="92" customFormat="1" ht="213.6" customHeight="1" x14ac:dyDescent="0.2">
      <c r="B23" s="94"/>
      <c r="C23" s="159" t="s">
        <v>89</v>
      </c>
      <c r="D23" s="159"/>
      <c r="E23" s="159"/>
      <c r="F23" s="93"/>
    </row>
    <row r="24" spans="2:6" x14ac:dyDescent="0.25">
      <c r="B24" s="5"/>
    </row>
    <row r="47" spans="2:2" x14ac:dyDescent="0.25">
      <c r="B47" s="119"/>
    </row>
  </sheetData>
  <sheetProtection formatColumns="0" formatRows="0"/>
  <mergeCells count="13">
    <mergeCell ref="B3:D3"/>
    <mergeCell ref="B5:D5"/>
    <mergeCell ref="B4:D4"/>
    <mergeCell ref="C12:E12"/>
    <mergeCell ref="C13:D13"/>
    <mergeCell ref="C14:D14"/>
    <mergeCell ref="B9:E9"/>
    <mergeCell ref="C15:D15"/>
    <mergeCell ref="C23:E23"/>
    <mergeCell ref="C17:D17"/>
    <mergeCell ref="C18:D18"/>
    <mergeCell ref="C19:D19"/>
    <mergeCell ref="C16:E16"/>
  </mergeCells>
  <printOptions horizontalCentered="1"/>
  <pageMargins left="0.39370078740157483" right="0.39370078740157483" top="0.39370078740157483" bottom="0.39370078740157483" header="0.31496062992125984" footer="0.31496062992125984"/>
  <pageSetup paperSize="9" scale="83" orientation="landscape" r:id="rId1"/>
  <headerFooter>
    <oddHeader>&amp;R&amp;G</oddHeader>
    <oddFooter>&amp;F</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7A2D7-9EE8-4B4F-A17B-B4D8882FDF8E}">
  <sheetPr>
    <pageSetUpPr fitToPage="1"/>
  </sheetPr>
  <dimension ref="B2:AJ49"/>
  <sheetViews>
    <sheetView showGridLines="0" tabSelected="1" view="pageBreakPreview" zoomScale="80" zoomScaleNormal="70" zoomScaleSheetLayoutView="80" workbookViewId="0">
      <selection activeCell="G26" sqref="G26"/>
    </sheetView>
  </sheetViews>
  <sheetFormatPr baseColWidth="10" defaultColWidth="11.42578125" defaultRowHeight="12.75" x14ac:dyDescent="0.2"/>
  <cols>
    <col min="1" max="1" width="3.28515625" style="1" customWidth="1"/>
    <col min="2" max="2" width="3.42578125" style="1" customWidth="1"/>
    <col min="3" max="3" width="35.7109375" style="1" customWidth="1"/>
    <col min="4" max="13" width="23.5703125" style="1" customWidth="1"/>
    <col min="14" max="14" width="11.42578125" style="1"/>
    <col min="15" max="15" width="21.140625" style="1" customWidth="1"/>
    <col min="16" max="16384" width="11.42578125" style="1"/>
  </cols>
  <sheetData>
    <row r="2" spans="2:19" x14ac:dyDescent="0.2">
      <c r="B2" s="9"/>
      <c r="C2" s="9"/>
      <c r="D2" s="9"/>
      <c r="E2" s="9"/>
      <c r="F2" s="9"/>
      <c r="G2" s="9"/>
      <c r="H2" s="9"/>
      <c r="I2" s="9"/>
      <c r="J2" s="9"/>
      <c r="K2" s="9"/>
      <c r="L2" s="9"/>
      <c r="M2" s="9"/>
    </row>
    <row r="3" spans="2:19" s="14" customFormat="1" ht="15" customHeight="1" x14ac:dyDescent="0.2">
      <c r="B3" s="149" t="s">
        <v>0</v>
      </c>
      <c r="C3" s="149"/>
      <c r="D3" s="149"/>
      <c r="E3" s="20"/>
      <c r="F3" s="21"/>
      <c r="G3" s="21"/>
      <c r="H3" s="21"/>
      <c r="I3" s="21"/>
      <c r="J3" s="21"/>
      <c r="K3" s="21"/>
      <c r="L3" s="21"/>
    </row>
    <row r="4" spans="2:19" s="14" customFormat="1" ht="15.75" customHeight="1" x14ac:dyDescent="0.2">
      <c r="B4" s="145" t="s">
        <v>85</v>
      </c>
      <c r="C4" s="145"/>
      <c r="D4" s="145"/>
      <c r="E4" s="23"/>
      <c r="F4" s="1"/>
      <c r="G4" s="1"/>
      <c r="H4" s="1"/>
      <c r="I4" s="1"/>
      <c r="J4" s="1"/>
      <c r="K4" s="1"/>
      <c r="L4" s="1"/>
    </row>
    <row r="5" spans="2:19" s="14" customFormat="1" ht="15" customHeight="1" x14ac:dyDescent="0.2">
      <c r="B5" s="150" t="s">
        <v>84</v>
      </c>
      <c r="C5" s="150"/>
      <c r="D5" s="150"/>
      <c r="E5" s="23"/>
      <c r="F5" s="1"/>
      <c r="G5" s="1"/>
      <c r="H5" s="1"/>
      <c r="I5" s="1"/>
      <c r="J5" s="1"/>
      <c r="K5" s="1"/>
      <c r="L5" s="1"/>
    </row>
    <row r="6" spans="2:19" s="14" customFormat="1" ht="15" x14ac:dyDescent="0.2">
      <c r="B6" s="1"/>
      <c r="C6" s="1"/>
      <c r="D6" s="1"/>
      <c r="E6" s="23"/>
      <c r="F6" s="1"/>
      <c r="G6" s="1"/>
      <c r="H6" s="1"/>
      <c r="I6" s="1"/>
      <c r="J6" s="1"/>
      <c r="K6" s="1"/>
      <c r="L6" s="1"/>
    </row>
    <row r="7" spans="2:19" s="14" customFormat="1" ht="15" x14ac:dyDescent="0.2">
      <c r="B7" s="1"/>
      <c r="C7" s="1"/>
      <c r="D7" s="1"/>
      <c r="E7" s="23"/>
      <c r="F7" s="1"/>
      <c r="G7" s="1"/>
      <c r="H7" s="1"/>
      <c r="I7" s="1"/>
      <c r="J7" s="1"/>
      <c r="K7" s="1"/>
      <c r="L7" s="1"/>
    </row>
    <row r="8" spans="2:19" s="14" customFormat="1" ht="26.25" x14ac:dyDescent="0.2">
      <c r="F8" s="1"/>
      <c r="G8" s="179" t="str">
        <f>'1-BPU TAUX'!G9</f>
        <v>Nom de l'entreprise</v>
      </c>
      <c r="H8" s="179"/>
      <c r="I8" s="179"/>
    </row>
    <row r="9" spans="2:19" s="14" customFormat="1" ht="36.6" customHeight="1" x14ac:dyDescent="0.2">
      <c r="B9" s="15"/>
      <c r="C9" s="15"/>
      <c r="D9" s="15"/>
      <c r="E9" s="15"/>
      <c r="F9" s="1"/>
      <c r="G9" s="15"/>
      <c r="H9" s="15"/>
      <c r="I9" s="15"/>
    </row>
    <row r="10" spans="2:19" ht="4.5" customHeight="1" x14ac:dyDescent="0.2">
      <c r="B10" s="9"/>
      <c r="C10" s="9"/>
      <c r="D10" s="9"/>
      <c r="E10" s="9"/>
      <c r="F10" s="9"/>
      <c r="G10" s="9"/>
      <c r="H10" s="9"/>
      <c r="I10" s="9"/>
      <c r="J10" s="9"/>
      <c r="K10" s="9"/>
      <c r="L10" s="9"/>
      <c r="M10" s="9"/>
    </row>
    <row r="11" spans="2:19" ht="30.75" customHeight="1" x14ac:dyDescent="0.2">
      <c r="B11" s="173" t="s">
        <v>97</v>
      </c>
      <c r="C11" s="173"/>
      <c r="D11" s="173"/>
      <c r="E11" s="173"/>
      <c r="F11" s="173"/>
      <c r="G11" s="173"/>
      <c r="H11" s="173"/>
      <c r="I11" s="173"/>
      <c r="J11" s="173"/>
      <c r="K11" s="173"/>
      <c r="L11" s="173"/>
      <c r="M11" s="173"/>
      <c r="N11" s="12"/>
      <c r="R11" s="8"/>
      <c r="S11" s="8"/>
    </row>
    <row r="12" spans="2:19" ht="30.75" customHeight="1" x14ac:dyDescent="0.2">
      <c r="B12" s="10"/>
      <c r="C12" s="10"/>
      <c r="D12" s="10"/>
      <c r="E12" s="10"/>
      <c r="F12" s="10"/>
      <c r="G12" s="10"/>
      <c r="H12" s="10"/>
      <c r="I12" s="10"/>
      <c r="J12" s="10"/>
      <c r="K12" s="10"/>
      <c r="L12" s="10"/>
      <c r="M12" s="10"/>
      <c r="N12" s="10"/>
      <c r="R12" s="8"/>
      <c r="S12" s="8"/>
    </row>
    <row r="13" spans="2:19" s="60" customFormat="1" ht="18.75" customHeight="1" x14ac:dyDescent="0.25">
      <c r="B13" s="58"/>
      <c r="C13" s="58"/>
      <c r="D13" s="174" t="s">
        <v>40</v>
      </c>
      <c r="E13" s="174"/>
      <c r="F13" s="174"/>
      <c r="G13" s="174"/>
      <c r="H13" s="174"/>
      <c r="I13" s="174"/>
      <c r="J13" s="174"/>
      <c r="K13" s="174"/>
      <c r="L13" s="174"/>
      <c r="M13" s="174"/>
      <c r="N13" s="59"/>
      <c r="R13" s="61"/>
      <c r="S13" s="61"/>
    </row>
    <row r="14" spans="2:19" s="60" customFormat="1" ht="18.75" customHeight="1" x14ac:dyDescent="0.25">
      <c r="B14" s="58"/>
      <c r="C14" s="58"/>
      <c r="D14" s="174"/>
      <c r="E14" s="174"/>
      <c r="F14" s="174"/>
      <c r="G14" s="174"/>
      <c r="H14" s="174"/>
      <c r="I14" s="174"/>
      <c r="J14" s="174"/>
      <c r="K14" s="174"/>
      <c r="L14" s="174"/>
      <c r="M14" s="174"/>
      <c r="N14" s="59"/>
      <c r="R14" s="61"/>
      <c r="S14" s="61"/>
    </row>
    <row r="15" spans="2:19" ht="10.5" customHeight="1" thickBot="1" x14ac:dyDescent="0.25">
      <c r="B15" s="10"/>
      <c r="C15" s="10"/>
      <c r="D15" s="10"/>
      <c r="E15" s="10"/>
      <c r="F15" s="10"/>
      <c r="G15" s="10"/>
      <c r="H15" s="10"/>
      <c r="I15" s="10"/>
      <c r="J15" s="10"/>
      <c r="K15" s="10"/>
      <c r="L15" s="10"/>
      <c r="M15" s="10"/>
    </row>
    <row r="16" spans="2:19" s="2" customFormat="1" ht="33" customHeight="1" thickBot="1" x14ac:dyDescent="0.3">
      <c r="B16" s="53"/>
      <c r="C16" s="54" t="s">
        <v>41</v>
      </c>
      <c r="D16" s="175" t="s">
        <v>42</v>
      </c>
      <c r="E16" s="176"/>
      <c r="F16" s="175" t="s">
        <v>43</v>
      </c>
      <c r="G16" s="176"/>
      <c r="H16" s="175" t="s">
        <v>44</v>
      </c>
      <c r="I16" s="176"/>
      <c r="J16" s="175" t="s">
        <v>45</v>
      </c>
      <c r="K16" s="176"/>
      <c r="L16" s="177" t="s">
        <v>46</v>
      </c>
      <c r="M16" s="171" t="s">
        <v>47</v>
      </c>
    </row>
    <row r="17" spans="2:36" s="57" customFormat="1" ht="37.5" customHeight="1" thickBot="1" x14ac:dyDescent="0.3">
      <c r="B17" s="53"/>
      <c r="C17" s="55" t="s">
        <v>48</v>
      </c>
      <c r="D17" s="56" t="s">
        <v>49</v>
      </c>
      <c r="E17" s="72" t="s">
        <v>50</v>
      </c>
      <c r="F17" s="56" t="s">
        <v>49</v>
      </c>
      <c r="G17" s="72" t="s">
        <v>50</v>
      </c>
      <c r="H17" s="56" t="s">
        <v>49</v>
      </c>
      <c r="I17" s="72" t="s">
        <v>50</v>
      </c>
      <c r="J17" s="56" t="s">
        <v>49</v>
      </c>
      <c r="K17" s="72" t="s">
        <v>50</v>
      </c>
      <c r="L17" s="178"/>
      <c r="M17" s="172"/>
      <c r="N17" s="2"/>
      <c r="O17" s="2"/>
      <c r="P17" s="2"/>
      <c r="Q17" s="2"/>
      <c r="R17" s="2"/>
    </row>
    <row r="18" spans="2:36" s="8" customFormat="1" ht="32.25" customHeight="1" x14ac:dyDescent="0.2">
      <c r="B18" s="9"/>
      <c r="C18" s="73" t="s">
        <v>51</v>
      </c>
      <c r="D18" s="99"/>
      <c r="E18" s="100"/>
      <c r="F18" s="99"/>
      <c r="G18" s="100"/>
      <c r="H18" s="99"/>
      <c r="I18" s="100"/>
      <c r="J18" s="99"/>
      <c r="K18" s="100"/>
      <c r="L18" s="70">
        <f t="shared" ref="L18:M21" si="0">D18+F18+H18+J18</f>
        <v>0</v>
      </c>
      <c r="M18" s="71">
        <f t="shared" si="0"/>
        <v>0</v>
      </c>
    </row>
    <row r="19" spans="2:36" s="8" customFormat="1" ht="21" x14ac:dyDescent="0.2">
      <c r="B19" s="9"/>
      <c r="C19" s="74" t="s">
        <v>52</v>
      </c>
      <c r="D19" s="99"/>
      <c r="E19" s="100"/>
      <c r="F19" s="99"/>
      <c r="G19" s="100"/>
      <c r="H19" s="99"/>
      <c r="I19" s="100"/>
      <c r="J19" s="99"/>
      <c r="K19" s="100"/>
      <c r="L19" s="70">
        <f t="shared" si="0"/>
        <v>0</v>
      </c>
      <c r="M19" s="71">
        <f t="shared" si="0"/>
        <v>0</v>
      </c>
      <c r="N19" s="1"/>
      <c r="O19" s="1"/>
      <c r="P19" s="1"/>
      <c r="Q19" s="1"/>
      <c r="R19" s="1"/>
    </row>
    <row r="20" spans="2:36" s="8" customFormat="1" ht="25.5" x14ac:dyDescent="0.2">
      <c r="B20" s="9"/>
      <c r="C20" s="73" t="s">
        <v>53</v>
      </c>
      <c r="D20" s="99"/>
      <c r="E20" s="100"/>
      <c r="F20" s="99"/>
      <c r="G20" s="100"/>
      <c r="H20" s="99"/>
      <c r="I20" s="100"/>
      <c r="J20" s="99"/>
      <c r="K20" s="100"/>
      <c r="L20" s="70">
        <f t="shared" si="0"/>
        <v>0</v>
      </c>
      <c r="M20" s="71">
        <f t="shared" si="0"/>
        <v>0</v>
      </c>
      <c r="N20" s="1"/>
      <c r="O20" s="1"/>
      <c r="P20" s="1"/>
      <c r="Q20" s="1"/>
      <c r="R20" s="1"/>
    </row>
    <row r="21" spans="2:36" s="8" customFormat="1" ht="25.5" x14ac:dyDescent="0.2">
      <c r="B21" s="9"/>
      <c r="C21" s="73" t="s">
        <v>54</v>
      </c>
      <c r="D21" s="99"/>
      <c r="E21" s="100"/>
      <c r="F21" s="99"/>
      <c r="G21" s="100"/>
      <c r="H21" s="99"/>
      <c r="I21" s="100"/>
      <c r="J21" s="99"/>
      <c r="K21" s="100"/>
      <c r="L21" s="70">
        <f t="shared" si="0"/>
        <v>0</v>
      </c>
      <c r="M21" s="71">
        <f t="shared" si="0"/>
        <v>0</v>
      </c>
    </row>
    <row r="22" spans="2:36" ht="21" x14ac:dyDescent="0.2">
      <c r="B22" s="9"/>
      <c r="C22" s="73" t="s">
        <v>55</v>
      </c>
      <c r="D22" s="99"/>
      <c r="E22" s="100"/>
      <c r="F22" s="99"/>
      <c r="G22" s="100"/>
      <c r="H22" s="99"/>
      <c r="I22" s="100"/>
      <c r="J22" s="99"/>
      <c r="K22" s="100"/>
      <c r="L22" s="70">
        <f t="shared" ref="L22:L23" si="1">D22+F22+H22+J22</f>
        <v>0</v>
      </c>
      <c r="M22" s="71">
        <f>E22+G22+I22+K22</f>
        <v>0</v>
      </c>
    </row>
    <row r="23" spans="2:36" s="6" customFormat="1" ht="26.25" thickBot="1" x14ac:dyDescent="0.25">
      <c r="C23" s="73" t="s">
        <v>56</v>
      </c>
      <c r="D23" s="99"/>
      <c r="E23" s="100"/>
      <c r="F23" s="99"/>
      <c r="G23" s="100"/>
      <c r="H23" s="99"/>
      <c r="I23" s="100"/>
      <c r="J23" s="99"/>
      <c r="K23" s="100"/>
      <c r="L23" s="103">
        <f t="shared" si="1"/>
        <v>0</v>
      </c>
      <c r="M23" s="71">
        <f>E23+G23+I23+K23</f>
        <v>0</v>
      </c>
      <c r="N23" s="7"/>
    </row>
    <row r="24" spans="2:36" s="62" customFormat="1" ht="19.5" thickBot="1" x14ac:dyDescent="0.3">
      <c r="C24" s="75" t="s">
        <v>57</v>
      </c>
      <c r="D24" s="102">
        <f t="shared" ref="D24:K24" si="2">SUM(D18:D23)</f>
        <v>0</v>
      </c>
      <c r="E24" s="101">
        <f t="shared" si="2"/>
        <v>0</v>
      </c>
      <c r="F24" s="102">
        <f t="shared" si="2"/>
        <v>0</v>
      </c>
      <c r="G24" s="101">
        <f t="shared" si="2"/>
        <v>0</v>
      </c>
      <c r="H24" s="102">
        <f t="shared" si="2"/>
        <v>0</v>
      </c>
      <c r="I24" s="101">
        <f t="shared" si="2"/>
        <v>0</v>
      </c>
      <c r="J24" s="102">
        <f t="shared" si="2"/>
        <v>0</v>
      </c>
      <c r="K24" s="101">
        <f t="shared" si="2"/>
        <v>0</v>
      </c>
      <c r="L24" s="63">
        <f>SUM(L18:L23)</f>
        <v>0</v>
      </c>
      <c r="M24" s="64">
        <f>SUM(M18:M23)</f>
        <v>0</v>
      </c>
      <c r="N24" s="5"/>
    </row>
    <row r="25" spans="2:36" s="6" customFormat="1" ht="26.25" customHeight="1" x14ac:dyDescent="0.2">
      <c r="C25" s="17" t="s">
        <v>58</v>
      </c>
      <c r="D25" s="51"/>
      <c r="E25" s="52"/>
      <c r="G25" s="7"/>
      <c r="H25" s="7"/>
      <c r="I25" s="7"/>
      <c r="J25" s="7"/>
      <c r="K25" s="7"/>
      <c r="L25" s="7"/>
      <c r="M25" s="7"/>
      <c r="N25" s="7"/>
    </row>
    <row r="26" spans="2:36" x14ac:dyDescent="0.2">
      <c r="C26" s="7" t="s">
        <v>59</v>
      </c>
      <c r="AF26" s="6"/>
      <c r="AG26" s="6"/>
      <c r="AH26" s="6"/>
      <c r="AI26" s="6"/>
      <c r="AJ26" s="6"/>
    </row>
    <row r="27" spans="2:36" x14ac:dyDescent="0.2">
      <c r="C27" s="7" t="s">
        <v>60</v>
      </c>
    </row>
    <row r="49" spans="2:2" ht="15" x14ac:dyDescent="0.25">
      <c r="B49" s="2"/>
    </row>
  </sheetData>
  <mergeCells count="12">
    <mergeCell ref="B3:D3"/>
    <mergeCell ref="B5:D5"/>
    <mergeCell ref="M16:M17"/>
    <mergeCell ref="B4:D4"/>
    <mergeCell ref="B11:M11"/>
    <mergeCell ref="D13:M14"/>
    <mergeCell ref="H16:I16"/>
    <mergeCell ref="D16:E16"/>
    <mergeCell ref="F16:G16"/>
    <mergeCell ref="J16:K16"/>
    <mergeCell ref="L16:L17"/>
    <mergeCell ref="G8:I8"/>
  </mergeCells>
  <pageMargins left="0.27559055118110237" right="0.27559055118110237" top="1.1417322834645669" bottom="1.0236220472440944" header="0.31496062992125984" footer="0.62992125984251968"/>
  <pageSetup paperSize="9" scale="52" orientation="landscape" r:id="rId1"/>
  <headerFooter>
    <oddHeader>&amp;R&amp;G</oddHeader>
    <oddFooter>&amp;F</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3:N45"/>
  <sheetViews>
    <sheetView showGridLines="0" view="pageBreakPreview" topLeftCell="A10" zoomScale="55" zoomScaleNormal="85" zoomScaleSheetLayoutView="55" workbookViewId="0">
      <pane xSplit="2" topLeftCell="C1" activePane="topRight" state="frozen"/>
      <selection activeCell="AB6" sqref="AB6"/>
      <selection pane="topRight" activeCell="G44" sqref="G44"/>
    </sheetView>
  </sheetViews>
  <sheetFormatPr baseColWidth="10" defaultColWidth="11.5703125" defaultRowHeight="15" x14ac:dyDescent="0.25"/>
  <cols>
    <col min="1" max="1" width="3.28515625" style="68" customWidth="1"/>
    <col min="2" max="2" width="73.7109375" style="68" customWidth="1"/>
    <col min="3" max="3" width="20.7109375" style="68" customWidth="1"/>
    <col min="4" max="4" width="25.140625" style="68" customWidth="1"/>
    <col min="5" max="5" width="27.7109375" style="68" customWidth="1"/>
    <col min="6" max="7" width="20.7109375" style="68" customWidth="1"/>
    <col min="8" max="8" width="27.7109375" style="68" customWidth="1"/>
    <col min="9" max="10" width="20.7109375" style="68" customWidth="1"/>
    <col min="11" max="11" width="27.7109375" style="68" customWidth="1"/>
    <col min="12" max="13" width="20.7109375" style="68" customWidth="1"/>
    <col min="14" max="14" width="27.7109375" style="68" customWidth="1"/>
    <col min="15" max="16384" width="11.5703125" style="68"/>
  </cols>
  <sheetData>
    <row r="3" spans="2:14" s="14" customFormat="1" ht="18.75" x14ac:dyDescent="0.2">
      <c r="B3" s="149" t="s">
        <v>0</v>
      </c>
      <c r="C3" s="149"/>
      <c r="D3" s="149"/>
      <c r="E3" s="20"/>
      <c r="F3" s="21"/>
      <c r="G3" s="21"/>
      <c r="H3" s="21"/>
      <c r="I3" s="21"/>
      <c r="J3" s="21"/>
      <c r="K3" s="21"/>
      <c r="L3" s="21"/>
      <c r="M3" s="21"/>
      <c r="N3" s="21"/>
    </row>
    <row r="4" spans="2:14" s="14" customFormat="1" ht="14.45" customHeight="1" x14ac:dyDescent="0.2">
      <c r="B4" s="145" t="s">
        <v>85</v>
      </c>
      <c r="C4" s="145"/>
      <c r="D4" s="145"/>
      <c r="E4" s="23"/>
      <c r="F4" s="1"/>
      <c r="G4" s="1"/>
      <c r="H4" s="1"/>
      <c r="I4" s="1"/>
      <c r="J4" s="1"/>
      <c r="K4" s="1"/>
      <c r="L4" s="1"/>
      <c r="M4" s="1"/>
      <c r="N4" s="1"/>
    </row>
    <row r="5" spans="2:14" s="14" customFormat="1" ht="14.45" customHeight="1" x14ac:dyDescent="0.2">
      <c r="B5" s="150" t="s">
        <v>84</v>
      </c>
      <c r="C5" s="150"/>
      <c r="D5" s="150"/>
      <c r="E5" s="23"/>
      <c r="F5" s="1"/>
      <c r="G5" s="1"/>
      <c r="H5" s="1"/>
      <c r="I5" s="1"/>
      <c r="J5" s="1"/>
      <c r="K5" s="1"/>
      <c r="L5" s="1"/>
      <c r="M5" s="1"/>
      <c r="N5" s="1"/>
    </row>
    <row r="6" spans="2:14" s="14" customFormat="1" x14ac:dyDescent="0.2">
      <c r="B6" s="1"/>
      <c r="C6" s="1"/>
      <c r="D6" s="1"/>
      <c r="E6" s="23"/>
      <c r="F6" s="1"/>
      <c r="G6" s="1"/>
      <c r="H6" s="1"/>
      <c r="I6" s="1"/>
      <c r="J6" s="1"/>
      <c r="K6" s="1"/>
      <c r="L6" s="1"/>
      <c r="M6" s="1"/>
      <c r="N6" s="1"/>
    </row>
    <row r="7" spans="2:14" s="14" customFormat="1" x14ac:dyDescent="0.2">
      <c r="B7" s="1"/>
      <c r="C7" s="1"/>
      <c r="D7" s="1"/>
      <c r="E7" s="23"/>
      <c r="F7" s="1"/>
      <c r="G7" s="1"/>
      <c r="H7" s="1"/>
      <c r="I7" s="1"/>
      <c r="J7" s="1"/>
      <c r="K7" s="1"/>
      <c r="L7" s="1"/>
      <c r="M7" s="1"/>
      <c r="N7" s="1"/>
    </row>
    <row r="8" spans="2:14" s="14" customFormat="1" x14ac:dyDescent="0.2">
      <c r="B8" s="1"/>
      <c r="C8" s="1"/>
      <c r="D8" s="1"/>
      <c r="E8" s="23"/>
      <c r="F8" s="1"/>
      <c r="G8" s="1"/>
      <c r="H8" s="1"/>
      <c r="I8" s="1"/>
      <c r="J8" s="1"/>
      <c r="K8" s="1"/>
      <c r="L8" s="1"/>
      <c r="M8" s="1"/>
      <c r="N8" s="1"/>
    </row>
    <row r="9" spans="2:14" s="14" customFormat="1" ht="32.450000000000003" customHeight="1" x14ac:dyDescent="0.2">
      <c r="B9" s="1"/>
      <c r="C9" s="1"/>
      <c r="D9" s="1"/>
      <c r="E9" s="23"/>
      <c r="F9" s="1"/>
      <c r="G9" s="179" t="str">
        <f>'1-BPU TAUX'!G9</f>
        <v>Nom de l'entreprise</v>
      </c>
      <c r="H9" s="179"/>
      <c r="I9" s="179"/>
      <c r="J9" s="1"/>
      <c r="K9" s="1"/>
      <c r="L9" s="1"/>
      <c r="M9" s="1"/>
      <c r="N9" s="1"/>
    </row>
    <row r="10" spans="2:14" s="14" customFormat="1" x14ac:dyDescent="0.2">
      <c r="B10" s="1"/>
      <c r="C10" s="1"/>
      <c r="D10" s="1"/>
      <c r="E10" s="23"/>
      <c r="F10" s="1"/>
      <c r="G10" s="1"/>
      <c r="H10" s="1"/>
      <c r="I10" s="1"/>
      <c r="J10" s="1"/>
      <c r="K10" s="1"/>
      <c r="L10" s="1"/>
      <c r="M10" s="1"/>
      <c r="N10" s="1"/>
    </row>
    <row r="11" spans="2:14" s="14" customFormat="1" ht="11.45" customHeight="1" x14ac:dyDescent="0.2">
      <c r="F11" s="1"/>
      <c r="G11" s="1"/>
      <c r="H11" s="1"/>
    </row>
    <row r="12" spans="2:14" s="1" customFormat="1" ht="37.9" customHeight="1" x14ac:dyDescent="0.2">
      <c r="B12" s="180" t="s">
        <v>96</v>
      </c>
      <c r="C12" s="180"/>
      <c r="D12" s="180"/>
      <c r="E12" s="180"/>
      <c r="F12" s="180"/>
      <c r="G12" s="180"/>
      <c r="H12" s="180"/>
      <c r="I12" s="180"/>
      <c r="J12" s="180"/>
      <c r="K12" s="180"/>
      <c r="L12" s="180"/>
      <c r="M12" s="180"/>
      <c r="N12" s="180"/>
    </row>
    <row r="13" spans="2:14" ht="15.75" thickBot="1" x14ac:dyDescent="0.3"/>
    <row r="14" spans="2:14" ht="91.9" customHeight="1" x14ac:dyDescent="0.25">
      <c r="B14" s="79" t="s">
        <v>61</v>
      </c>
      <c r="C14" s="77" t="s">
        <v>62</v>
      </c>
      <c r="D14" s="80" t="s">
        <v>63</v>
      </c>
      <c r="E14" s="77" t="s">
        <v>64</v>
      </c>
      <c r="F14" s="78" t="s">
        <v>65</v>
      </c>
      <c r="G14" s="76" t="s">
        <v>66</v>
      </c>
      <c r="H14" s="77" t="s">
        <v>64</v>
      </c>
      <c r="I14" s="78" t="s">
        <v>67</v>
      </c>
      <c r="J14" s="76" t="s">
        <v>68</v>
      </c>
      <c r="K14" s="77" t="s">
        <v>64</v>
      </c>
      <c r="L14" s="78" t="s">
        <v>69</v>
      </c>
      <c r="M14" s="76" t="s">
        <v>70</v>
      </c>
      <c r="N14" s="77" t="s">
        <v>71</v>
      </c>
    </row>
    <row r="15" spans="2:14" ht="19.5" customHeight="1" x14ac:dyDescent="0.25">
      <c r="B15" s="104" t="s">
        <v>12</v>
      </c>
      <c r="C15" s="88">
        <v>36</v>
      </c>
      <c r="D15" s="81">
        <f>'1-BPU TAUX'!F18</f>
        <v>0</v>
      </c>
      <c r="E15" s="18">
        <f t="shared" ref="E15:E35" si="0">C15*D15</f>
        <v>0</v>
      </c>
      <c r="F15" s="88">
        <v>8</v>
      </c>
      <c r="G15" s="19">
        <f>D15*'1-BPU TAUX'!H18</f>
        <v>0</v>
      </c>
      <c r="H15" s="18">
        <f>F15*G15</f>
        <v>0</v>
      </c>
      <c r="I15" s="88">
        <v>8</v>
      </c>
      <c r="J15" s="19">
        <f>D15*'1-BPU TAUX'!I18</f>
        <v>0</v>
      </c>
      <c r="K15" s="18">
        <f>I15*J15</f>
        <v>0</v>
      </c>
      <c r="L15" s="88">
        <v>8</v>
      </c>
      <c r="M15" s="19">
        <f>D15*'1-BPU TAUX'!J18</f>
        <v>0</v>
      </c>
      <c r="N15" s="18">
        <f>L15*M15</f>
        <v>0</v>
      </c>
    </row>
    <row r="16" spans="2:14" ht="19.5" customHeight="1" x14ac:dyDescent="0.25">
      <c r="B16" s="105" t="s">
        <v>13</v>
      </c>
      <c r="C16" s="88">
        <v>16</v>
      </c>
      <c r="D16" s="81">
        <f>'1-BPU TAUX'!F19</f>
        <v>0</v>
      </c>
      <c r="E16" s="18">
        <f t="shared" si="0"/>
        <v>0</v>
      </c>
      <c r="F16" s="88">
        <v>4</v>
      </c>
      <c r="G16" s="19">
        <f>D16*'1-BPU TAUX'!H19</f>
        <v>0</v>
      </c>
      <c r="H16" s="18">
        <f t="shared" ref="H16:H17" si="1">F16*G16</f>
        <v>0</v>
      </c>
      <c r="I16" s="88">
        <v>4</v>
      </c>
      <c r="J16" s="19">
        <f>D16*'1-BPU TAUX'!I19</f>
        <v>0</v>
      </c>
      <c r="K16" s="18">
        <f>I16*J16</f>
        <v>0</v>
      </c>
      <c r="L16" s="88">
        <v>4</v>
      </c>
      <c r="M16" s="19">
        <f>D16*'1-BPU TAUX'!J19</f>
        <v>0</v>
      </c>
      <c r="N16" s="18">
        <f>L16*M16</f>
        <v>0</v>
      </c>
    </row>
    <row r="17" spans="2:14" ht="19.5" customHeight="1" x14ac:dyDescent="0.25">
      <c r="B17" s="106" t="s">
        <v>14</v>
      </c>
      <c r="C17" s="88">
        <v>24</v>
      </c>
      <c r="D17" s="81">
        <f>'1-BPU TAUX'!F20</f>
        <v>0</v>
      </c>
      <c r="E17" s="18">
        <f t="shared" si="0"/>
        <v>0</v>
      </c>
      <c r="F17" s="88">
        <v>4</v>
      </c>
      <c r="G17" s="19">
        <f>D17*'1-BPU TAUX'!H20</f>
        <v>0</v>
      </c>
      <c r="H17" s="18">
        <f t="shared" si="1"/>
        <v>0</v>
      </c>
      <c r="I17" s="88">
        <v>4</v>
      </c>
      <c r="J17" s="19">
        <f>D17*'1-BPU TAUX'!I20</f>
        <v>0</v>
      </c>
      <c r="K17" s="18">
        <f t="shared" ref="K17" si="2">I17*J17</f>
        <v>0</v>
      </c>
      <c r="L17" s="88">
        <v>4</v>
      </c>
      <c r="M17" s="19">
        <f>D17*'1-BPU TAUX'!J20</f>
        <v>0</v>
      </c>
      <c r="N17" s="18">
        <f>L17*M17</f>
        <v>0</v>
      </c>
    </row>
    <row r="18" spans="2:14" ht="19.5" customHeight="1" x14ac:dyDescent="0.25">
      <c r="B18" s="106" t="s">
        <v>15</v>
      </c>
      <c r="C18" s="88">
        <v>16</v>
      </c>
      <c r="D18" s="81">
        <f>'1-BPU TAUX'!F21</f>
        <v>0</v>
      </c>
      <c r="E18" s="18">
        <f t="shared" si="0"/>
        <v>0</v>
      </c>
      <c r="F18" s="88">
        <v>4</v>
      </c>
      <c r="G18" s="19">
        <f>D18*'1-BPU TAUX'!H21</f>
        <v>0</v>
      </c>
      <c r="H18" s="18">
        <f>F18*G18</f>
        <v>0</v>
      </c>
      <c r="I18" s="88">
        <v>4</v>
      </c>
      <c r="J18" s="19">
        <f>D18*'1-BPU TAUX'!I21</f>
        <v>0</v>
      </c>
      <c r="K18" s="18">
        <f>I18*J18</f>
        <v>0</v>
      </c>
      <c r="L18" s="88">
        <v>4</v>
      </c>
      <c r="M18" s="19">
        <f>D18*'1-BPU TAUX'!J21</f>
        <v>0</v>
      </c>
      <c r="N18" s="18">
        <f>L18*M18</f>
        <v>0</v>
      </c>
    </row>
    <row r="19" spans="2:14" ht="19.5" customHeight="1" x14ac:dyDescent="0.25">
      <c r="B19" s="106" t="s">
        <v>16</v>
      </c>
      <c r="C19" s="88">
        <v>16</v>
      </c>
      <c r="D19" s="81">
        <f>'1-BPU TAUX'!F22</f>
        <v>0</v>
      </c>
      <c r="E19" s="18">
        <f t="shared" si="0"/>
        <v>0</v>
      </c>
      <c r="F19" s="88">
        <v>4</v>
      </c>
      <c r="G19" s="19">
        <f>D19*'1-BPU TAUX'!H22</f>
        <v>0</v>
      </c>
      <c r="H19" s="18">
        <f t="shared" ref="H19:H35" si="3">F19*G19</f>
        <v>0</v>
      </c>
      <c r="I19" s="88">
        <v>4</v>
      </c>
      <c r="J19" s="19">
        <f>D19*'1-BPU TAUX'!I22</f>
        <v>0</v>
      </c>
      <c r="K19" s="18">
        <f t="shared" ref="K19:K35" si="4">I19*J19</f>
        <v>0</v>
      </c>
      <c r="L19" s="88">
        <v>4</v>
      </c>
      <c r="M19" s="19">
        <f>D19*'1-BPU TAUX'!J22</f>
        <v>0</v>
      </c>
      <c r="N19" s="18">
        <f t="shared" ref="N19:N35" si="5">L19*M19</f>
        <v>0</v>
      </c>
    </row>
    <row r="20" spans="2:14" ht="19.5" customHeight="1" x14ac:dyDescent="0.25">
      <c r="B20" s="106" t="s">
        <v>17</v>
      </c>
      <c r="C20" s="88">
        <v>16</v>
      </c>
      <c r="D20" s="81">
        <f>'1-BPU TAUX'!F23</f>
        <v>0</v>
      </c>
      <c r="E20" s="18">
        <f t="shared" si="0"/>
        <v>0</v>
      </c>
      <c r="F20" s="88">
        <v>4</v>
      </c>
      <c r="G20" s="19">
        <f>D20*'1-BPU TAUX'!H23</f>
        <v>0</v>
      </c>
      <c r="H20" s="18">
        <f t="shared" si="3"/>
        <v>0</v>
      </c>
      <c r="I20" s="88">
        <v>4</v>
      </c>
      <c r="J20" s="19">
        <f>D20*'1-BPU TAUX'!I23</f>
        <v>0</v>
      </c>
      <c r="K20" s="18">
        <f t="shared" si="4"/>
        <v>0</v>
      </c>
      <c r="L20" s="88">
        <v>4</v>
      </c>
      <c r="M20" s="19">
        <f>D20*'1-BPU TAUX'!J23</f>
        <v>0</v>
      </c>
      <c r="N20" s="18">
        <f t="shared" si="5"/>
        <v>0</v>
      </c>
    </row>
    <row r="21" spans="2:14" ht="19.5" customHeight="1" x14ac:dyDescent="0.25">
      <c r="B21" s="106" t="s">
        <v>19</v>
      </c>
      <c r="C21" s="88">
        <v>30</v>
      </c>
      <c r="D21" s="81">
        <f>'1-BPU TAUX'!F26</f>
        <v>0</v>
      </c>
      <c r="E21" s="18">
        <f t="shared" si="0"/>
        <v>0</v>
      </c>
      <c r="F21" s="88">
        <v>16</v>
      </c>
      <c r="G21" s="19">
        <f>'1-BPU TAUX'!H26*'4-DQE'!D21</f>
        <v>0</v>
      </c>
      <c r="H21" s="18">
        <f t="shared" si="3"/>
        <v>0</v>
      </c>
      <c r="I21" s="88">
        <v>16</v>
      </c>
      <c r="J21" s="19">
        <f>D21*'1-BPU TAUX'!I26</f>
        <v>0</v>
      </c>
      <c r="K21" s="18">
        <f t="shared" si="4"/>
        <v>0</v>
      </c>
      <c r="L21" s="88">
        <v>16</v>
      </c>
      <c r="M21" s="19">
        <f>D21*'1-BPU TAUX'!J26</f>
        <v>0</v>
      </c>
      <c r="N21" s="18">
        <f t="shared" si="5"/>
        <v>0</v>
      </c>
    </row>
    <row r="22" spans="2:14" ht="19.5" customHeight="1" x14ac:dyDescent="0.25">
      <c r="B22" s="106" t="s">
        <v>20</v>
      </c>
      <c r="C22" s="88">
        <v>20</v>
      </c>
      <c r="D22" s="81">
        <f>'1-BPU TAUX'!F25</f>
        <v>0</v>
      </c>
      <c r="E22" s="18">
        <f t="shared" si="0"/>
        <v>0</v>
      </c>
      <c r="F22" s="88">
        <v>8</v>
      </c>
      <c r="G22" s="19">
        <f>'1-BPU TAUX'!H27*'4-DQE'!D22</f>
        <v>0</v>
      </c>
      <c r="H22" s="18">
        <f t="shared" si="3"/>
        <v>0</v>
      </c>
      <c r="I22" s="88">
        <v>8</v>
      </c>
      <c r="J22" s="19">
        <f>D22*'1-BPU TAUX'!I27</f>
        <v>0</v>
      </c>
      <c r="K22" s="18">
        <f t="shared" si="4"/>
        <v>0</v>
      </c>
      <c r="L22" s="88">
        <v>8</v>
      </c>
      <c r="M22" s="19">
        <f>D22*'1-BPU TAUX'!J27</f>
        <v>0</v>
      </c>
      <c r="N22" s="18">
        <f t="shared" si="5"/>
        <v>0</v>
      </c>
    </row>
    <row r="23" spans="2:14" ht="19.5" customHeight="1" x14ac:dyDescent="0.25">
      <c r="B23" s="106" t="s">
        <v>21</v>
      </c>
      <c r="C23" s="88">
        <v>20</v>
      </c>
      <c r="D23" s="81">
        <f>'1-BPU TAUX'!F26</f>
        <v>0</v>
      </c>
      <c r="E23" s="18">
        <f t="shared" si="0"/>
        <v>0</v>
      </c>
      <c r="F23" s="88">
        <v>4</v>
      </c>
      <c r="G23" s="19">
        <f>'1-BPU TAUX'!H28*'4-DQE'!D23</f>
        <v>0</v>
      </c>
      <c r="H23" s="18">
        <f t="shared" si="3"/>
        <v>0</v>
      </c>
      <c r="I23" s="88">
        <v>4</v>
      </c>
      <c r="J23" s="19">
        <f>D23*'1-BPU TAUX'!I28</f>
        <v>0</v>
      </c>
      <c r="K23" s="18">
        <f t="shared" si="4"/>
        <v>0</v>
      </c>
      <c r="L23" s="88">
        <v>4</v>
      </c>
      <c r="M23" s="19">
        <f>D23*'1-BPU TAUX'!J28</f>
        <v>0</v>
      </c>
      <c r="N23" s="18">
        <f t="shared" si="5"/>
        <v>0</v>
      </c>
    </row>
    <row r="24" spans="2:14" ht="19.5" customHeight="1" x14ac:dyDescent="0.25">
      <c r="B24" s="105" t="s">
        <v>22</v>
      </c>
      <c r="C24" s="88">
        <v>20</v>
      </c>
      <c r="D24" s="81">
        <f>'1-BPU TAUX'!F27</f>
        <v>0</v>
      </c>
      <c r="E24" s="18">
        <f t="shared" si="0"/>
        <v>0</v>
      </c>
      <c r="F24" s="88">
        <v>4</v>
      </c>
      <c r="G24" s="19">
        <f>'1-BPU TAUX'!H29*'4-DQE'!D24</f>
        <v>0</v>
      </c>
      <c r="H24" s="18">
        <f t="shared" si="3"/>
        <v>0</v>
      </c>
      <c r="I24" s="88">
        <v>4</v>
      </c>
      <c r="J24" s="19">
        <f>D24*'1-BPU TAUX'!I29</f>
        <v>0</v>
      </c>
      <c r="K24" s="18">
        <f t="shared" si="4"/>
        <v>0</v>
      </c>
      <c r="L24" s="88">
        <v>4</v>
      </c>
      <c r="M24" s="19">
        <f>D24*'1-BPU TAUX'!J29</f>
        <v>0</v>
      </c>
      <c r="N24" s="18">
        <f t="shared" si="5"/>
        <v>0</v>
      </c>
    </row>
    <row r="25" spans="2:14" ht="19.5" customHeight="1" x14ac:dyDescent="0.25">
      <c r="B25" s="105" t="s">
        <v>23</v>
      </c>
      <c r="C25" s="88">
        <v>6</v>
      </c>
      <c r="D25" s="81">
        <f>'1-BPU TAUX'!F28</f>
        <v>0</v>
      </c>
      <c r="E25" s="18">
        <f t="shared" si="0"/>
        <v>0</v>
      </c>
      <c r="F25" s="88">
        <v>8</v>
      </c>
      <c r="G25" s="19">
        <f>'1-BPU TAUX'!H30*'4-DQE'!D25</f>
        <v>0</v>
      </c>
      <c r="H25" s="18">
        <f t="shared" si="3"/>
        <v>0</v>
      </c>
      <c r="I25" s="88">
        <v>4</v>
      </c>
      <c r="J25" s="19">
        <f>D25*'1-BPU TAUX'!I30</f>
        <v>0</v>
      </c>
      <c r="K25" s="18">
        <f t="shared" si="4"/>
        <v>0</v>
      </c>
      <c r="L25" s="88">
        <v>4</v>
      </c>
      <c r="M25" s="19">
        <f>D25*'1-BPU TAUX'!J30</f>
        <v>0</v>
      </c>
      <c r="N25" s="18">
        <f t="shared" si="5"/>
        <v>0</v>
      </c>
    </row>
    <row r="26" spans="2:14" ht="19.5" customHeight="1" x14ac:dyDescent="0.25">
      <c r="B26" s="105" t="s">
        <v>24</v>
      </c>
      <c r="C26" s="88">
        <v>20</v>
      </c>
      <c r="D26" s="81">
        <f>'1-BPU TAUX'!F29</f>
        <v>0</v>
      </c>
      <c r="E26" s="18">
        <f t="shared" si="0"/>
        <v>0</v>
      </c>
      <c r="F26" s="88">
        <v>4</v>
      </c>
      <c r="G26" s="19">
        <f>'1-BPU TAUX'!H31*'4-DQE'!D26</f>
        <v>0</v>
      </c>
      <c r="H26" s="18">
        <f t="shared" si="3"/>
        <v>0</v>
      </c>
      <c r="I26" s="88">
        <v>4</v>
      </c>
      <c r="J26" s="19">
        <f>D26*'1-BPU TAUX'!I31</f>
        <v>0</v>
      </c>
      <c r="K26" s="18">
        <f t="shared" si="4"/>
        <v>0</v>
      </c>
      <c r="L26" s="88">
        <v>4</v>
      </c>
      <c r="M26" s="19">
        <f>D26*'1-BPU TAUX'!J31</f>
        <v>0</v>
      </c>
      <c r="N26" s="18">
        <f t="shared" si="5"/>
        <v>0</v>
      </c>
    </row>
    <row r="27" spans="2:14" ht="19.5" customHeight="1" x14ac:dyDescent="0.25">
      <c r="B27" s="105" t="s">
        <v>25</v>
      </c>
      <c r="C27" s="88">
        <v>8</v>
      </c>
      <c r="D27" s="81">
        <f>'1-BPU TAUX'!F30</f>
        <v>0</v>
      </c>
      <c r="E27" s="18">
        <f t="shared" si="0"/>
        <v>0</v>
      </c>
      <c r="F27" s="88">
        <v>4</v>
      </c>
      <c r="G27" s="19">
        <f>'1-BPU TAUX'!H32*'4-DQE'!D27</f>
        <v>0</v>
      </c>
      <c r="H27" s="18">
        <f t="shared" si="3"/>
        <v>0</v>
      </c>
      <c r="I27" s="88">
        <v>4</v>
      </c>
      <c r="J27" s="19">
        <f>D27*'1-BPU TAUX'!I32</f>
        <v>0</v>
      </c>
      <c r="K27" s="18">
        <f t="shared" si="4"/>
        <v>0</v>
      </c>
      <c r="L27" s="88">
        <v>4</v>
      </c>
      <c r="M27" s="19">
        <f>D27*'1-BPU TAUX'!J32</f>
        <v>0</v>
      </c>
      <c r="N27" s="18">
        <f t="shared" si="5"/>
        <v>0</v>
      </c>
    </row>
    <row r="28" spans="2:14" ht="19.5" customHeight="1" x14ac:dyDescent="0.25">
      <c r="B28" s="105" t="s">
        <v>26</v>
      </c>
      <c r="C28" s="88">
        <v>20</v>
      </c>
      <c r="D28" s="81">
        <f>'1-BPU TAUX'!F31</f>
        <v>0</v>
      </c>
      <c r="E28" s="18">
        <f t="shared" si="0"/>
        <v>0</v>
      </c>
      <c r="F28" s="88">
        <v>4</v>
      </c>
      <c r="G28" s="19">
        <f>'1-BPU TAUX'!H33*'4-DQE'!D28</f>
        <v>0</v>
      </c>
      <c r="H28" s="18">
        <f t="shared" si="3"/>
        <v>0</v>
      </c>
      <c r="I28" s="88">
        <v>4</v>
      </c>
      <c r="J28" s="19">
        <f>D28*'1-BPU TAUX'!I33</f>
        <v>0</v>
      </c>
      <c r="K28" s="18">
        <f t="shared" si="4"/>
        <v>0</v>
      </c>
      <c r="L28" s="88">
        <v>4</v>
      </c>
      <c r="M28" s="19">
        <f>D28*'1-BPU TAUX'!J33</f>
        <v>0</v>
      </c>
      <c r="N28" s="18">
        <f t="shared" si="5"/>
        <v>0</v>
      </c>
    </row>
    <row r="29" spans="2:14" ht="19.5" customHeight="1" x14ac:dyDescent="0.25">
      <c r="B29" s="105" t="s">
        <v>27</v>
      </c>
      <c r="C29" s="88">
        <v>10</v>
      </c>
      <c r="D29" s="81">
        <f>'1-BPU TAUX'!F32</f>
        <v>0</v>
      </c>
      <c r="E29" s="18">
        <f t="shared" si="0"/>
        <v>0</v>
      </c>
      <c r="F29" s="88">
        <v>4</v>
      </c>
      <c r="G29" s="19">
        <f>'1-BPU TAUX'!H34*'4-DQE'!D29</f>
        <v>0</v>
      </c>
      <c r="H29" s="18">
        <f t="shared" si="3"/>
        <v>0</v>
      </c>
      <c r="I29" s="88">
        <v>4</v>
      </c>
      <c r="J29" s="19">
        <f>D29*'1-BPU TAUX'!I34</f>
        <v>0</v>
      </c>
      <c r="K29" s="18">
        <f t="shared" si="4"/>
        <v>0</v>
      </c>
      <c r="L29" s="88">
        <v>4</v>
      </c>
      <c r="M29" s="19">
        <f>D29*'1-BPU TAUX'!J34</f>
        <v>0</v>
      </c>
      <c r="N29" s="18">
        <f t="shared" si="5"/>
        <v>0</v>
      </c>
    </row>
    <row r="30" spans="2:14" ht="19.5" customHeight="1" x14ac:dyDescent="0.25">
      <c r="B30" s="105" t="s">
        <v>28</v>
      </c>
      <c r="C30" s="88">
        <v>20</v>
      </c>
      <c r="D30" s="81">
        <f>'1-BPU TAUX'!F33</f>
        <v>0</v>
      </c>
      <c r="E30" s="18">
        <f t="shared" si="0"/>
        <v>0</v>
      </c>
      <c r="F30" s="88">
        <v>4</v>
      </c>
      <c r="G30" s="19">
        <f>'1-BPU TAUX'!H35*'4-DQE'!D30</f>
        <v>0</v>
      </c>
      <c r="H30" s="18">
        <f t="shared" si="3"/>
        <v>0</v>
      </c>
      <c r="I30" s="88">
        <v>4</v>
      </c>
      <c r="J30" s="19">
        <f>D30*'1-BPU TAUX'!I35</f>
        <v>0</v>
      </c>
      <c r="K30" s="18">
        <f>I30*J30</f>
        <v>0</v>
      </c>
      <c r="L30" s="88">
        <v>4</v>
      </c>
      <c r="M30" s="19">
        <f>D30*'1-BPU TAUX'!J35</f>
        <v>0</v>
      </c>
      <c r="N30" s="18">
        <f t="shared" si="5"/>
        <v>0</v>
      </c>
    </row>
    <row r="31" spans="2:14" ht="19.5" customHeight="1" x14ac:dyDescent="0.25">
      <c r="B31" s="105" t="s">
        <v>29</v>
      </c>
      <c r="C31" s="88">
        <v>20</v>
      </c>
      <c r="D31" s="81">
        <f>'1-BPU TAUX'!F34</f>
        <v>0</v>
      </c>
      <c r="E31" s="18">
        <f t="shared" si="0"/>
        <v>0</v>
      </c>
      <c r="F31" s="88">
        <v>4</v>
      </c>
      <c r="G31" s="19">
        <f>'1-BPU TAUX'!H36*'4-DQE'!D31</f>
        <v>0</v>
      </c>
      <c r="H31" s="18">
        <f t="shared" si="3"/>
        <v>0</v>
      </c>
      <c r="I31" s="88">
        <v>4</v>
      </c>
      <c r="J31" s="19">
        <f>D31*'1-BPU TAUX'!I36</f>
        <v>0</v>
      </c>
      <c r="K31" s="18">
        <f>I31*J31</f>
        <v>0</v>
      </c>
      <c r="L31" s="88">
        <v>4</v>
      </c>
      <c r="M31" s="19">
        <f>D31*'1-BPU TAUX'!J36</f>
        <v>0</v>
      </c>
      <c r="N31" s="18">
        <f t="shared" si="5"/>
        <v>0</v>
      </c>
    </row>
    <row r="32" spans="2:14" ht="19.5" customHeight="1" x14ac:dyDescent="0.25">
      <c r="B32" s="105" t="s">
        <v>30</v>
      </c>
      <c r="C32" s="88">
        <v>24</v>
      </c>
      <c r="D32" s="81">
        <f>'1-BPU TAUX'!F35</f>
        <v>0</v>
      </c>
      <c r="E32" s="18">
        <f t="shared" si="0"/>
        <v>0</v>
      </c>
      <c r="F32" s="88">
        <v>4</v>
      </c>
      <c r="G32" s="19">
        <f>'1-BPU TAUX'!H37*'4-DQE'!D32</f>
        <v>0</v>
      </c>
      <c r="H32" s="18">
        <f t="shared" si="3"/>
        <v>0</v>
      </c>
      <c r="I32" s="88">
        <v>4</v>
      </c>
      <c r="J32" s="19">
        <f>D32*'1-BPU TAUX'!I37</f>
        <v>0</v>
      </c>
      <c r="K32" s="18">
        <f>I32*J32</f>
        <v>0</v>
      </c>
      <c r="L32" s="88">
        <v>4</v>
      </c>
      <c r="M32" s="19">
        <f>D32*'1-BPU TAUX'!J37</f>
        <v>0</v>
      </c>
      <c r="N32" s="18">
        <f t="shared" si="5"/>
        <v>0</v>
      </c>
    </row>
    <row r="33" spans="2:14" ht="19.5" customHeight="1" x14ac:dyDescent="0.25">
      <c r="B33" s="105" t="s">
        <v>31</v>
      </c>
      <c r="C33" s="88">
        <v>4</v>
      </c>
      <c r="D33" s="81">
        <f>'1-BPU TAUX'!F36</f>
        <v>0</v>
      </c>
      <c r="E33" s="18">
        <f t="shared" si="0"/>
        <v>0</v>
      </c>
      <c r="F33" s="88">
        <v>4</v>
      </c>
      <c r="G33" s="19">
        <f>'1-BPU TAUX'!H38*'4-DQE'!D33</f>
        <v>0</v>
      </c>
      <c r="H33" s="18">
        <f t="shared" si="3"/>
        <v>0</v>
      </c>
      <c r="I33" s="88">
        <v>4</v>
      </c>
      <c r="J33" s="19">
        <f>D33*'1-BPU TAUX'!I38</f>
        <v>0</v>
      </c>
      <c r="K33" s="18">
        <f>I33*J33</f>
        <v>0</v>
      </c>
      <c r="L33" s="88">
        <v>4</v>
      </c>
      <c r="M33" s="19">
        <f>D33*'1-BPU TAUX'!J38</f>
        <v>0</v>
      </c>
      <c r="N33" s="18">
        <f t="shared" si="5"/>
        <v>0</v>
      </c>
    </row>
    <row r="34" spans="2:14" ht="19.5" customHeight="1" x14ac:dyDescent="0.25">
      <c r="B34" s="105" t="s">
        <v>32</v>
      </c>
      <c r="C34" s="88">
        <v>12</v>
      </c>
      <c r="D34" s="81">
        <f>'1-BPU TAUX'!F37</f>
        <v>0</v>
      </c>
      <c r="E34" s="18">
        <f t="shared" si="0"/>
        <v>0</v>
      </c>
      <c r="F34" s="88">
        <v>4</v>
      </c>
      <c r="G34" s="19">
        <f>'1-BPU TAUX'!H39*'4-DQE'!D34</f>
        <v>0</v>
      </c>
      <c r="H34" s="18">
        <f t="shared" si="3"/>
        <v>0</v>
      </c>
      <c r="I34" s="88">
        <v>4</v>
      </c>
      <c r="J34" s="19">
        <f>D34*'1-BPU TAUX'!I39</f>
        <v>0</v>
      </c>
      <c r="K34" s="18">
        <f t="shared" si="4"/>
        <v>0</v>
      </c>
      <c r="L34" s="88">
        <v>4</v>
      </c>
      <c r="M34" s="19">
        <f>D34*'1-BPU TAUX'!J39</f>
        <v>0</v>
      </c>
      <c r="N34" s="18">
        <f t="shared" si="5"/>
        <v>0</v>
      </c>
    </row>
    <row r="35" spans="2:14" ht="19.5" customHeight="1" thickBot="1" x14ac:dyDescent="0.3">
      <c r="B35" s="107" t="s">
        <v>33</v>
      </c>
      <c r="C35" s="89">
        <v>20</v>
      </c>
      <c r="D35" s="82">
        <f>'1-BPU TAUX'!F38</f>
        <v>0</v>
      </c>
      <c r="E35" s="67">
        <f t="shared" si="0"/>
        <v>0</v>
      </c>
      <c r="F35" s="89">
        <v>4</v>
      </c>
      <c r="G35" s="66">
        <f>'1-BPU TAUX'!H40*'4-DQE'!D35</f>
        <v>0</v>
      </c>
      <c r="H35" s="67">
        <f t="shared" si="3"/>
        <v>0</v>
      </c>
      <c r="I35" s="89">
        <v>4</v>
      </c>
      <c r="J35" s="66">
        <f>D35*'1-BPU TAUX'!I40</f>
        <v>0</v>
      </c>
      <c r="K35" s="67">
        <f t="shared" si="4"/>
        <v>0</v>
      </c>
      <c r="L35" s="89">
        <v>4</v>
      </c>
      <c r="M35" s="66">
        <f>D35*'1-BPU TAUX'!J40</f>
        <v>0</v>
      </c>
      <c r="N35" s="67">
        <f t="shared" si="5"/>
        <v>0</v>
      </c>
    </row>
    <row r="36" spans="2:14" ht="69" customHeight="1" thickBot="1" x14ac:dyDescent="0.3">
      <c r="B36" s="110" t="s">
        <v>72</v>
      </c>
      <c r="C36" s="111" t="s">
        <v>73</v>
      </c>
      <c r="D36" s="112" t="s">
        <v>74</v>
      </c>
      <c r="E36" s="113" t="s">
        <v>64</v>
      </c>
    </row>
    <row r="37" spans="2:14" ht="31.5" x14ac:dyDescent="0.25">
      <c r="B37" s="114" t="s">
        <v>75</v>
      </c>
      <c r="C37" s="83">
        <v>15000</v>
      </c>
      <c r="D37" s="4">
        <f>'2-BPU COEFFICIENTS'!E13</f>
        <v>0</v>
      </c>
      <c r="E37" s="16">
        <f>C37*D37</f>
        <v>0</v>
      </c>
    </row>
    <row r="38" spans="2:14" ht="55.9" customHeight="1" x14ac:dyDescent="0.25">
      <c r="B38" s="114" t="s">
        <v>76</v>
      </c>
      <c r="C38" s="65">
        <v>8000</v>
      </c>
      <c r="D38" s="4">
        <f>'2-BPU COEFFICIENTS'!E14</f>
        <v>0</v>
      </c>
      <c r="E38" s="16">
        <f t="shared" ref="E38:E42" si="6">C38*D38</f>
        <v>0</v>
      </c>
    </row>
    <row r="39" spans="2:14" ht="31.5" x14ac:dyDescent="0.25">
      <c r="B39" s="114" t="s">
        <v>77</v>
      </c>
      <c r="C39" s="65">
        <v>8000</v>
      </c>
      <c r="D39" s="4">
        <f>'2-BPU COEFFICIENTS'!E15</f>
        <v>0</v>
      </c>
      <c r="E39" s="16">
        <f t="shared" si="6"/>
        <v>0</v>
      </c>
    </row>
    <row r="40" spans="2:14" ht="52.15" customHeight="1" x14ac:dyDescent="0.25">
      <c r="B40" s="114" t="s">
        <v>78</v>
      </c>
      <c r="C40" s="65">
        <v>15000</v>
      </c>
      <c r="D40" s="4">
        <f>'2-BPU COEFFICIENTS'!E17</f>
        <v>0</v>
      </c>
      <c r="E40" s="16">
        <f t="shared" si="6"/>
        <v>0</v>
      </c>
    </row>
    <row r="41" spans="2:14" ht="31.5" x14ac:dyDescent="0.25">
      <c r="B41" s="114" t="s">
        <v>79</v>
      </c>
      <c r="C41" s="65">
        <v>20000</v>
      </c>
      <c r="D41" s="4">
        <f>'2-BPU COEFFICIENTS'!E18</f>
        <v>0</v>
      </c>
      <c r="E41" s="16">
        <f t="shared" si="6"/>
        <v>0</v>
      </c>
    </row>
    <row r="42" spans="2:14" ht="32.25" thickBot="1" x14ac:dyDescent="0.3">
      <c r="B42" s="115" t="s">
        <v>80</v>
      </c>
      <c r="C42" s="116">
        <v>8000</v>
      </c>
      <c r="D42" s="117">
        <f>'2-BPU COEFFICIENTS'!E19</f>
        <v>0</v>
      </c>
      <c r="E42" s="118">
        <f t="shared" si="6"/>
        <v>0</v>
      </c>
    </row>
    <row r="43" spans="2:14" ht="51.6" customHeight="1" thickBot="1" x14ac:dyDescent="0.3">
      <c r="B43" s="2"/>
      <c r="C43" s="69"/>
      <c r="D43" s="108" t="s">
        <v>81</v>
      </c>
      <c r="E43" s="109">
        <f>SUM(,E37:E42)</f>
        <v>0</v>
      </c>
    </row>
    <row r="44" spans="2:14" ht="43.9" customHeight="1" thickBot="1" x14ac:dyDescent="0.3">
      <c r="B44" s="2"/>
      <c r="C44" s="69"/>
      <c r="D44" s="84" t="s">
        <v>82</v>
      </c>
      <c r="E44" s="86">
        <f>SUM(,E15:E35,H15:H35,K15:K35,N15:N35)</f>
        <v>0</v>
      </c>
    </row>
    <row r="45" spans="2:14" ht="36" customHeight="1" thickBot="1" x14ac:dyDescent="0.3">
      <c r="D45" s="85" t="s">
        <v>83</v>
      </c>
      <c r="E45" s="87">
        <f>SUM(,E43:E44)</f>
        <v>0</v>
      </c>
    </row>
  </sheetData>
  <mergeCells count="5">
    <mergeCell ref="B4:D4"/>
    <mergeCell ref="G9:I9"/>
    <mergeCell ref="B3:D3"/>
    <mergeCell ref="B5:D5"/>
    <mergeCell ref="B12:N12"/>
  </mergeCells>
  <pageMargins left="0.70866141732283472" right="0.70866141732283472" top="0.74803149606299213" bottom="0.74803149606299213" header="0.31496062992125984" footer="0.31496062992125984"/>
  <pageSetup paperSize="9" scale="37" fitToHeight="0" orientation="landscape" r:id="rId1"/>
  <headerFooter>
    <oddHeader>&amp;R&amp;G</oddHeader>
    <oddFooter>&amp;F</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1-BPU TAUX</vt:lpstr>
      <vt:lpstr>2-BPU COEFFICIENTS</vt:lpstr>
      <vt:lpstr>3-BPU PRISE EN CHARGE</vt:lpstr>
      <vt:lpstr>4-DQE</vt:lpstr>
      <vt:lpstr>'3-BPU PRISE EN CHARGE'!Impression_des_titres</vt:lpstr>
      <vt:lpstr>'1-BPU TAUX'!Zone_d_impression</vt:lpstr>
      <vt:lpstr>'2-BPU COEFFICIENTS'!Zone_d_impression</vt:lpstr>
      <vt:lpstr>'3-BPU PRISE EN CHARGE'!Zone_d_impression</vt:lpstr>
      <vt:lpstr>'4-DQE'!Zone_d_impression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Joris LEBRASSEUR</dc:creator>
  <cp:keywords/>
  <dc:description/>
  <cp:lastModifiedBy>Emeline ETIENNE</cp:lastModifiedBy>
  <cp:revision/>
  <cp:lastPrinted>2025-09-25T08:33:50Z</cp:lastPrinted>
  <dcterms:created xsi:type="dcterms:W3CDTF">2024-08-01T11:58:45Z</dcterms:created>
  <dcterms:modified xsi:type="dcterms:W3CDTF">2025-10-24T13:54:47Z</dcterms:modified>
  <cp:category/>
  <cp:contentStatus/>
</cp:coreProperties>
</file>